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eaa220c4ae4f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uswertung" sheetId="1" r:id="R5d8c00bd36f04754"/>
    <x:sheet xmlns:r="http://schemas.openxmlformats.org/officeDocument/2006/relationships" name="Verkaeufe" sheetId="2" r:id="R6acd81545404432f"/>
    <x:sheet xmlns:r="http://schemas.openxmlformats.org/officeDocument/2006/relationships" name="Artikel" sheetId="3" r:id="R38d0da1a53814c60"/>
    <x:sheet xmlns:r="http://schemas.openxmlformats.org/officeDocument/2006/relationships" name="Regeln" sheetId="4" r:id="R9bcc01a567af43d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dd.mm.yyyy"/>
    <x:numFmt numFmtId="201" formatCode="0. €"/>
    <x:numFmt numFmtId="202" formatCode="0.00 €"/>
  </x:numFmts>
  <x:fonts count="6">
    <x:font>
      <x:sz val="11"/>
      <x:name val="Carlito"/>
    </x:font>
    <x:font>
      <x:b/>
      <x:sz val="18"/>
      <x:color rgb="FF00575D"/>
      <x:name val="Arial"/>
    </x:font>
    <x:font>
      <x:sz val="10"/>
      <x:color rgb="FF24444A"/>
      <x:name val="Arial"/>
    </x:font>
    <x:font>
      <x:sz val="10"/>
      <x:color rgb="FF5C3B12"/>
      <x:name val="Arial"/>
    </x:font>
    <x:font>
      <x:sz val="10"/>
      <x:color rgb="FF1F2937"/>
      <x:name val="Arial"/>
    </x:font>
    <x:font>
      <x:b/>
      <x:sz val="10"/>
      <x:color rgb="FFFFFFFF"/>
      <x:name val="Arial"/>
    </x:font>
  </x:fonts>
  <x:fills count="8">
    <x:fill>
      <x:patternFill patternType="none"/>
    </x:fill>
    <x:fill>
      <x:patternFill patternType="gray125"/>
    </x:fill>
    <x:fill>
      <x:patternFill patternType="solid">
        <x:fgColor rgb="FFDDF3F2"/>
      </x:patternFill>
    </x:fill>
    <x:fill>
      <x:patternFill patternType="solid">
        <x:fgColor rgb="FFF5FBFB"/>
      </x:patternFill>
    </x:fill>
    <x:fill>
      <x:patternFill patternType="solid">
        <x:fgColor rgb="FFFCE8D5"/>
      </x:patternFill>
    </x:fill>
    <x:fill>
      <x:patternFill patternType="solid">
        <x:fgColor rgb="FFE8F5EE"/>
      </x:patternFill>
    </x:fill>
    <x:fill>
      <x:patternFill patternType="solid">
        <x:fgColor rgb="FF007C83"/>
      </x:patternFill>
    </x:fill>
    <x:fill>
      <x:patternFill patternType="solid">
        <x:fgColor rgb="FFFFF7CC"/>
      </x:patternFill>
    </x:fill>
  </x:fills>
  <x:borders count="2">
    <x:border/>
    <x:border>
      <x:left style="thin">
        <x:color rgb="FFD9E2E3"/>
      </x:left>
      <x:right style="thin">
        <x:color rgb="FFD9E2E3"/>
      </x:right>
      <x:top style="thin">
        <x:color rgb="FFD9E2E3"/>
      </x:top>
      <x:bottom style="thin">
        <x:color rgb="FFD9E2E3"/>
      </x:bottom>
    </x:border>
  </x:borders>
  <x:cellStyleXfs count="1">
    <x:xf numFmtId="0" fontId="0" fillId="0" borderId="0"/>
  </x:cellStyleXfs>
  <x:cellXfs count="3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  <x:xf numFmtId="0" fontId="0" fillId="5" borderId="0" xfId="0" applyNumberFormat="1" applyFont="1" applyFill="1" applyBorder="1"/>
    <x:xf numFmtId="201" fontId="0" fillId="5" borderId="0" xfId="0" applyNumberFormat="1" applyFont="1" applyFill="1" applyBorder="1"/>
    <x:xf numFmtId="0" fontId="4" fillId="0" borderId="0" xfId="0" applyNumberFormat="1" applyFont="1" applyFill="1" applyBorder="1"/>
    <x:xf numFmtId="200" fontId="4" fillId="0" borderId="0" xfId="0" applyNumberFormat="1" applyFont="1" applyFill="1" applyBorder="1"/>
    <x:xf numFmtId="0" fontId="4" fillId="5" borderId="0" xfId="0" applyNumberFormat="1" applyFont="1" applyFill="1" applyBorder="1"/>
    <x:xf numFmtId="201" fontId="4" fillId="5" borderId="0" xfId="0" applyNumberFormat="1" applyFont="1" applyFill="1" applyBorder="1"/>
    <x:xf numFmtId="0" fontId="4" fillId="0" borderId="1" xfId="0" applyNumberFormat="1" applyFont="1" applyFill="1" applyBorder="1"/>
    <x:xf numFmtId="200" fontId="4" fillId="0" borderId="1" xfId="0" applyNumberFormat="1" applyFont="1" applyFill="1" applyBorder="1"/>
    <x:xf numFmtId="0" fontId="4" fillId="5" borderId="1" xfId="0" applyNumberFormat="1" applyFont="1" applyFill="1" applyBorder="1"/>
    <x:xf numFmtId="201" fontId="4" fillId="5" borderId="1" xfId="0" applyNumberFormat="1" applyFont="1" applyFill="1" applyBorder="1"/>
    <x:xf numFmtId="0" fontId="4" fillId="6" borderId="1" xfId="0" applyNumberFormat="1" applyFont="1" applyFill="1" applyBorder="1"/>
    <x:xf numFmtId="0" fontId="5" fillId="6" borderId="1" xfId="0" applyNumberFormat="1" applyFont="1" applyFill="1" applyBorder="1"/>
    <x:xf numFmtId="0" fontId="5" fillId="6" borderId="1" xfId="0" applyNumberFormat="1" applyFont="1" applyFill="1" applyBorder="1" applyAlignment="1">
      <x:alignment wrapText="1"/>
    </x:xf>
    <x:xf numFmtId="0" fontId="5" fillId="6" borderId="1" xfId="0" applyNumberFormat="1" applyFont="1" applyFill="1" applyBorder="1" applyAlignment="1">
      <x:alignment vertical="center" wrapText="1"/>
    </x:xf>
    <x:xf numFmtId="202" fontId="0" fillId="0" borderId="0" xfId="0" applyNumberFormat="1" applyFont="1" applyFill="1" applyBorder="1"/>
    <x:xf numFmtId="202" fontId="4" fillId="0" borderId="0" xfId="0" applyNumberFormat="1" applyFont="1" applyFill="1" applyBorder="1"/>
    <x:xf numFmtId="202" fontId="4" fillId="0" borderId="1" xfId="0" applyNumberFormat="1" applyFont="1" applyFill="1" applyBorder="1"/>
    <x:xf numFmtId="0" fontId="0" fillId="7" borderId="0" xfId="0" applyNumberFormat="1" applyFont="1" applyFill="1" applyBorder="1"/>
    <x:xf numFmtId="202" fontId="0" fillId="5" borderId="0" xfId="0" applyNumberFormat="1" applyFont="1" applyFill="1" applyBorder="1"/>
    <x:xf numFmtId="202" fontId="4" fillId="5" borderId="0" xfId="0" applyNumberFormat="1" applyFont="1" applyFill="1" applyBorder="1"/>
    <x:xf numFmtId="202" fontId="4" fillId="5" borderId="1" xfId="0" applyNumberFormat="1" applyFont="1" applyFill="1" applyBorder="1"/>
    <x:xf numFmtId="0" fontId="4" fillId="7" borderId="0" xfId="0" applyNumberFormat="1" applyFont="1" applyFill="1" applyBorder="1"/>
    <x:xf numFmtId="0" fontId="4" fillId="7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3c530e60c5a44ce" /><Relationship Type="http://schemas.openxmlformats.org/officeDocument/2006/relationships/theme" Target="/xl/theme/theme1.xml" Id="R38350a39978a49b0" /><Relationship Type="http://schemas.openxmlformats.org/officeDocument/2006/relationships/sharedStrings" Target="/xl/sharedStrings.xml" Id="R169ee26f80074520" /><Relationship Type="http://schemas.openxmlformats.org/officeDocument/2006/relationships/worksheet" Target="/xl/worksheets/sheet1.xml" Id="R5d8c00bd36f04754" /><Relationship Type="http://schemas.openxmlformats.org/officeDocument/2006/relationships/worksheet" Target="/xl/worksheets/sheet2.xml" Id="R6acd81545404432f" /><Relationship Type="http://schemas.openxmlformats.org/officeDocument/2006/relationships/worksheet" Target="/xl/worksheets/sheet3.xml" Id="R38d0da1a53814c60" /><Relationship Type="http://schemas.openxmlformats.org/officeDocument/2006/relationships/worksheet" Target="/xl/worksheets/sheet4.xml" Id="R9bcc01a567af43d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24" hidden="0" customWidth="1"/>
    <x:col min="2" max="2" width="24" hidden="0" customWidth="1"/>
    <x:col min="3" max="3" width="24" hidden="0" customWidth="1"/>
    <x:col min="4" max="4" width="24" hidden="0" customWidth="1"/>
  </x:cols>
  <x:sheetData>
    <x:row r="1" ht="34" customHeight="1">
      <x:c r="A1" s="3" t="str">
        <x:v>Kennzahlen</x:v>
      </x:c>
      <x:c r="B1" s="3"/>
      <x:c r="C1" s="3"/>
      <x:c r="D1" s="3"/>
    </x:row>
    <x:row r="2" ht="28" customHeight="1">
      <x:c r="A2" s="7" t="str">
        <x:v>Formuliere zu jeder Kennzahl eine vollständige fachliche Aussage.</x:v>
      </x:c>
      <x:c r="B2" s="7"/>
      <x:c r="C2" s="7"/>
      <x:c r="D2" s="7"/>
    </x:row>
    <x:row r="4" ht="30" customHeight="1">
      <x:c r="A4" s="25" t="str">
        <x:v>Aufgaben-ID</x:v>
      </x:c>
      <x:c r="B4" s="25" t="str">
        <x:v>Fachfrage</x:v>
      </x:c>
      <x:c r="C4" s="25" t="str">
        <x:v>Ergebnis</x:v>
      </x:c>
      <x:c r="D4" s="25" t="str">
        <x:v>Kontrolle oder Aussage</x:v>
      </x:c>
      <x:c r="F4" s="25" t="str">
        <x:v>Parameter</x:v>
      </x:c>
      <x:c r="G4" s="25" t="str">
        <x:v>Wert</x:v>
      </x:c>
    </x:row>
    <x:row r="5">
      <x:c r="A5" s="18" t="str">
        <x:v>TK-K05-A01</x:v>
      </x:c>
      <x:c r="B5" s="18" t="str">
        <x:v>Gesamtumsatz</x:v>
      </x:c>
      <x:c r="C5" s="32" t="n">
        <x:f>SUM(Verkaeufe!K5:K19)</x:f>
        <x:v>92.3</x:v>
      </x:c>
      <x:c r="D5" s="20"/>
      <x:c r="F5" s="18" t="str">
        <x:v>Warengruppe</x:v>
      </x:c>
      <x:c r="G5" s="34" t="str">
        <x:v>Snack</x:v>
      </x:c>
    </x:row>
    <x:row r="6">
      <x:c r="A6" s="18" t="str">
        <x:v>TK-K05-A01</x:v>
      </x:c>
      <x:c r="B6" s="18" t="str">
        <x:v>Gesamter Gewinnbeitrag</x:v>
      </x:c>
      <x:c r="C6" s="32" t="n">
        <x:f>SUM(Verkaeufe!L5:L19)</x:f>
        <x:v>54.1</x:v>
      </x:c>
      <x:c r="D6" s="20"/>
    </x:row>
    <x:row r="7">
      <x:c r="A7" s="18" t="str">
        <x:v>TK-K05-A01</x:v>
      </x:c>
      <x:c r="B7" s="18" t="str">
        <x:v>Durchschnittlicher Verkaufspreis</x:v>
      </x:c>
      <x:c r="C7" s="32" t="n">
        <x:f>AVERAGE(Artikel!E5:E13)</x:f>
        <x:v>1.7000000000000002</x:v>
      </x:c>
      <x:c r="D7" s="20"/>
    </x:row>
    <x:row r="8">
      <x:c r="A8" s="18" t="str">
        <x:v>TK-K05-A01</x:v>
      </x:c>
      <x:c r="B8" s="18" t="str">
        <x:v>Kleinster Verkaufspreis</x:v>
      </x:c>
      <x:c r="C8" s="32" t="n">
        <x:f>MIN(Artikel!E5:E13)</x:f>
        <x:v>1</x:v>
      </x:c>
      <x:c r="D8" s="20"/>
    </x:row>
    <x:row r="9">
      <x:c r="A9" s="18" t="str">
        <x:v>TK-K05-A01</x:v>
      </x:c>
      <x:c r="B9" s="18" t="str">
        <x:v>Größter Verkaufspreis</x:v>
      </x:c>
      <x:c r="C9" s="32" t="n">
        <x:f>MAX(Artikel!E5:E13)</x:f>
        <x:v>2.5</x:v>
      </x:c>
      <x:c r="D9" s="20"/>
    </x:row>
    <x:row r="10">
      <x:c r="A10" s="18" t="str">
        <x:v>TK-K05-A01</x:v>
      </x:c>
      <x:c r="B10" s="18" t="str">
        <x:v>Anzahl erfasster Mengen</x:v>
      </x:c>
      <x:c r="C10" s="20" t="n">
        <x:f>COUNT(Verkaeufe!E5:E19)</x:f>
        <x:v>15</x:v>
      </x:c>
      <x:c r="D10" s="20"/>
    </x:row>
    <x:row r="11">
      <x:c r="A11" s="18" t="str">
        <x:v>TK-K06-A01</x:v>
      </x:c>
      <x:c r="B11" s="18" t="str">
        <x:v>Umsatz der gewählten Warengruppe</x:v>
      </x:c>
      <x:c r="C11" s="20" t="n">
        <x:f>SUMIF(Verkaeufe!H5:H19,$G$5,Verkaeufe!K5:K19)</x:f>
        <x:v>44.400000000000006</x:v>
      </x:c>
      <x:c r="D11" s="20"/>
    </x:row>
    <x:row r="12">
      <x:c r="A12" s="18" t="str">
        <x:v>TK-K06-A01</x:v>
      </x:c>
      <x:c r="B12" s="18" t="str">
        <x:v>Artikel der gewählten Warengruppe</x:v>
      </x:c>
      <x:c r="C12" s="20" t="n">
        <x:f>COUNTIF(Artikel!C5:C13,$G$5)</x:f>
        <x:v>3</x:v>
      </x:c>
      <x:c r="D12" s="20"/>
    </x:row>
    <x:row r="13">
      <x:c r="A13" s="18" t="str">
        <x:v>TK-K06-A01</x:v>
      </x:c>
      <x:c r="B13" s="18" t="str">
        <x:v>Artikel unter Mindestbestand</x:v>
      </x:c>
      <x:c r="C13" s="20" t="n">
        <x:f>SUMPRODUCT(--(Artikel!G5:G13&lt;Artikel!F5:F13))</x:f>
        <x:v>4</x:v>
      </x:c>
      <x:c r="D13" s="20"/>
    </x:row>
  </x:sheetData>
  <x:mergeCells>
    <x:mergeCell ref="A1:D1"/>
    <x:mergeCell ref="A2:D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22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  <x:col min="12" max="12" width="14" hidden="0" customWidth="1"/>
  </x:cols>
  <x:sheetData>
    <x:row r="1" ht="34" customHeight="1">
      <x:c r="A1" s="3" t="str">
        <x:v>Woche 4 Aktionstag Lösung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</x:row>
    <x:row r="2" ht="28" customHeight="1">
      <x:c r="A2" s="7" t="str">
        <x:v>TK-K05-A01 bis TK-K09-A01 · Verknüpfe Verkäufe mit den zentralen Artikelstammdaten.</x:v>
      </x:c>
      <x:c r="B2" s="7"/>
      <x:c r="C2" s="7"/>
      <x:c r="D2" s="7"/>
      <x:c r="E2" s="7"/>
      <x:c r="F2" s="7"/>
      <x:c r="G2" s="7"/>
      <x:c r="H2" s="7"/>
      <x:c r="I2" s="7"/>
      <x:c r="J2" s="7"/>
      <x:c r="K2" s="7"/>
      <x:c r="L2" s="7"/>
    </x:row>
    <x:row r="3" ht="30" customHeight="1">
      <x:c r="A3" s="10" t="str">
        <x:v>Referenz: Exakte Verweise, kopierfähige Formeln und verständliche Statusausgaben.</x:v>
      </x:c>
      <x:c r="B3" s="10"/>
      <x:c r="C3" s="10"/>
      <x:c r="D3" s="10"/>
      <x:c r="E3" s="10"/>
      <x:c r="F3" s="10"/>
      <x:c r="G3" s="10"/>
      <x:c r="H3" s="10"/>
      <x:c r="I3" s="10"/>
      <x:c r="J3" s="10"/>
      <x:c r="K3" s="10"/>
      <x:c r="L3" s="10"/>
    </x:row>
    <x:row r="4" ht="30" customHeight="1">
      <x:c r="A4" s="25" t="str">
        <x:v>Verkauf_ID</x:v>
      </x:c>
      <x:c r="B4" s="25" t="str">
        <x:v>Datum</x:v>
      </x:c>
      <x:c r="C4" s="25" t="str">
        <x:v>Uhrzeit</x:v>
      </x:c>
      <x:c r="D4" s="25" t="str">
        <x:v>Artikel_ID</x:v>
      </x:c>
      <x:c r="E4" s="25" t="str">
        <x:v>Menge</x:v>
      </x:c>
      <x:c r="F4" s="25" t="str">
        <x:v>Zahlungsart</x:v>
      </x:c>
      <x:c r="G4" s="25" t="str">
        <x:v>Bezeichnung</x:v>
      </x:c>
      <x:c r="H4" s="25" t="str">
        <x:v>Warengruppe</x:v>
      </x:c>
      <x:c r="I4" s="25" t="str">
        <x:v>Einkaufspreis</x:v>
      </x:c>
      <x:c r="J4" s="25" t="str">
        <x:v>Verkaufspreis</x:v>
      </x:c>
      <x:c r="K4" s="25" t="str">
        <x:v>Umsatz</x:v>
      </x:c>
      <x:c r="L4" s="25" t="str">
        <x:v>Gewinnbeitrag</x:v>
      </x:c>
    </x:row>
    <x:row r="5">
      <x:c r="A5" s="18" t="str">
        <x:v>V0001</x:v>
      </x:c>
      <x:c r="B5" s="19" t="n">
        <x:v>46296.29513888889</x:v>
      </x:c>
      <x:c r="C5" s="18" t="str">
        <x:v>09:05</x:v>
      </x:c>
      <x:c r="D5" s="18" t="str">
        <x:v>A001</x:v>
      </x:c>
      <x:c r="E5" s="18" t="n">
        <x:v>3</x:v>
      </x:c>
      <x:c r="F5" s="18" t="str">
        <x:v>bar</x:v>
      </x:c>
      <x:c r="G5" s="20" t="str">
        <x:f>VLOOKUP(D5,Artikel!$A$5:$G$13,2,FALSE)</x:f>
        <x:v>Apfelschorle 0,5 l</x:v>
      </x:c>
      <x:c r="H5" s="20" t="str">
        <x:f>VLOOKUP(D5,Artikel!$A$5:$G$13,3,FALSE)</x:f>
        <x:v>Getränk</x:v>
      </x:c>
      <x:c r="I5" s="21" t="n">
        <x:f>VLOOKUP(D5,Artikel!$A$5:$G$13,4,FALSE)</x:f>
        <x:v>0.65</x:v>
      </x:c>
      <x:c r="J5" s="21" t="n">
        <x:f>VLOOKUP(D5,Artikel!$A$5:$G$13,5,FALSE)</x:f>
        <x:v>1.5</x:v>
      </x:c>
      <x:c r="K5" s="21" t="n">
        <x:f>E5*J5</x:f>
        <x:v>4.5</x:v>
      </x:c>
      <x:c r="L5" s="21" t="n">
        <x:f>E5*(J5-I5)</x:f>
        <x:v>2.55</x:v>
      </x:c>
    </x:row>
    <x:row r="6">
      <x:c r="A6" s="18" t="str">
        <x:v>V0002</x:v>
      </x:c>
      <x:c r="B6" s="19" t="n">
        <x:v>46296.30416666667</x:v>
      </x:c>
      <x:c r="C6" s="18" t="str">
        <x:v>09:18</x:v>
      </x:c>
      <x:c r="D6" s="18" t="str">
        <x:v>A005</x:v>
      </x:c>
      <x:c r="E6" s="18" t="n">
        <x:v>4</x:v>
      </x:c>
      <x:c r="F6" s="18" t="str">
        <x:v>bar</x:v>
      </x:c>
      <x:c r="G6" s="20" t="str">
        <x:f>VLOOKUP(D6,Artikel!$A$5:$G$13,2,FALSE)</x:f>
        <x:v>Butterbrezel</x:v>
      </x:c>
      <x:c r="H6" s="20" t="str">
        <x:f>VLOOKUP(D6,Artikel!$A$5:$G$13,3,FALSE)</x:f>
        <x:v>Snack</x:v>
      </x:c>
      <x:c r="I6" s="21" t="n">
        <x:f>VLOOKUP(D6,Artikel!$A$5:$G$13,4,FALSE)</x:f>
        <x:v>0.72</x:v>
      </x:c>
      <x:c r="J6" s="21" t="n">
        <x:f>VLOOKUP(D6,Artikel!$A$5:$G$13,5,FALSE)</x:f>
        <x:v>1.8</x:v>
      </x:c>
      <x:c r="K6" s="21" t="n">
        <x:f>E6*J6</x:f>
        <x:v>7.2</x:v>
      </x:c>
      <x:c r="L6" s="21" t="n">
        <x:f>E6*(J6-I6)</x:f>
        <x:v>4.32</x:v>
      </x:c>
    </x:row>
    <x:row r="7">
      <x:c r="A7" s="18" t="str">
        <x:v>V0003</x:v>
      </x:c>
      <x:c r="B7" s="19" t="n">
        <x:v>46296.32083333333</x:v>
      </x:c>
      <x:c r="C7" s="18" t="str">
        <x:v>09:42</x:v>
      </x:c>
      <x:c r="D7" s="18" t="str">
        <x:v>A007</x:v>
      </x:c>
      <x:c r="E7" s="18" t="n">
        <x:v>2</x:v>
      </x:c>
      <x:c r="F7" s="18" t="str">
        <x:v>digital</x:v>
      </x:c>
      <x:c r="G7" s="20" t="str">
        <x:f>VLOOKUP(D7,Artikel!$A$5:$G$13,2,FALSE)</x:f>
        <x:v>Kugelschreiber</x:v>
      </x:c>
      <x:c r="H7" s="20" t="str">
        <x:f>VLOOKUP(D7,Artikel!$A$5:$G$13,3,FALSE)</x:f>
        <x:v>Schulartikel</x:v>
      </x:c>
      <x:c r="I7" s="21" t="n">
        <x:f>VLOOKUP(D7,Artikel!$A$5:$G$13,4,FALSE)</x:f>
        <x:v>0.55</x:v>
      </x:c>
      <x:c r="J7" s="21" t="n">
        <x:f>VLOOKUP(D7,Artikel!$A$5:$G$13,5,FALSE)</x:f>
        <x:v>1.5</x:v>
      </x:c>
      <x:c r="K7" s="21" t="n">
        <x:f>E7*J7</x:f>
        <x:v>3</x:v>
      </x:c>
      <x:c r="L7" s="21" t="n">
        <x:f>E7*(J7-I7)</x:f>
        <x:v>1.9</x:v>
      </x:c>
    </x:row>
    <x:row r="8">
      <x:c r="A8" s="18" t="str">
        <x:v>V0004</x:v>
      </x:c>
      <x:c r="B8" s="19" t="n">
        <x:v>46296.33541666667</x:v>
      </x:c>
      <x:c r="C8" s="18" t="str">
        <x:v>10:03</x:v>
      </x:c>
      <x:c r="D8" s="18" t="str">
        <x:v>A002</x:v>
      </x:c>
      <x:c r="E8" s="18" t="n">
        <x:v>5</x:v>
      </x:c>
      <x:c r="F8" s="18" t="str">
        <x:v>bar</x:v>
      </x:c>
      <x:c r="G8" s="20" t="str">
        <x:f>VLOOKUP(D8,Artikel!$A$5:$G$13,2,FALSE)</x:f>
        <x:v>Mineralwasser 0,5 l</x:v>
      </x:c>
      <x:c r="H8" s="20" t="str">
        <x:f>VLOOKUP(D8,Artikel!$A$5:$G$13,3,FALSE)</x:f>
        <x:v>Getränk</x:v>
      </x:c>
      <x:c r="I8" s="21" t="n">
        <x:f>VLOOKUP(D8,Artikel!$A$5:$G$13,4,FALSE)</x:f>
        <x:v>0.42</x:v>
      </x:c>
      <x:c r="J8" s="21" t="n">
        <x:f>VLOOKUP(D8,Artikel!$A$5:$G$13,5,FALSE)</x:f>
        <x:v>1</x:v>
      </x:c>
      <x:c r="K8" s="21" t="n">
        <x:f>E8*J8</x:f>
        <x:v>5</x:v>
      </x:c>
      <x:c r="L8" s="21" t="n">
        <x:f>E8*(J8-I8)</x:f>
        <x:v>2.9000000000000004</x:v>
      </x:c>
    </x:row>
    <x:row r="9">
      <x:c r="A9" s="18" t="str">
        <x:v>V0005</x:v>
      </x:c>
      <x:c r="B9" s="19" t="n">
        <x:v>46296.35138888889</x:v>
      </x:c>
      <x:c r="C9" s="18" t="str">
        <x:v>10:26</x:v>
      </x:c>
      <x:c r="D9" s="18" t="str">
        <x:v>A004</x:v>
      </x:c>
      <x:c r="E9" s="18" t="n">
        <x:v>3</x:v>
      </x:c>
      <x:c r="F9" s="18" t="str">
        <x:v>digital</x:v>
      </x:c>
      <x:c r="G9" s="20" t="str">
        <x:f>VLOOKUP(D9,Artikel!$A$5:$G$13,2,FALSE)</x:f>
        <x:v>Müsliriegel</x:v>
      </x:c>
      <x:c r="H9" s="20" t="str">
        <x:f>VLOOKUP(D9,Artikel!$A$5:$G$13,3,FALSE)</x:f>
        <x:v>Snack</x:v>
      </x:c>
      <x:c r="I9" s="21" t="n">
        <x:f>VLOOKUP(D9,Artikel!$A$5:$G$13,4,FALSE)</x:f>
        <x:v>0.48</x:v>
      </x:c>
      <x:c r="J9" s="21" t="n">
        <x:f>VLOOKUP(D9,Artikel!$A$5:$G$13,5,FALSE)</x:f>
        <x:v>1.2</x:v>
      </x:c>
      <x:c r="K9" s="21" t="n">
        <x:f>E9*J9</x:f>
        <x:v>3.5999999999999996</x:v>
      </x:c>
      <x:c r="L9" s="21" t="n">
        <x:f>E9*(J9-I9)</x:f>
        <x:v>2.16</x:v>
      </x:c>
    </x:row>
    <x:row r="10">
      <x:c r="A10" s="18" t="str">
        <x:v>V0006</x:v>
      </x:c>
      <x:c r="B10" s="19" t="n">
        <x:v>46296.37152777778</x:v>
      </x:c>
      <x:c r="C10" s="18" t="str">
        <x:v>10:55</x:v>
      </x:c>
      <x:c r="D10" s="18" t="str">
        <x:v>A008</x:v>
      </x:c>
      <x:c r="E10" s="18" t="n">
        <x:v>2</x:v>
      </x:c>
      <x:c r="F10" s="18" t="str">
        <x:v>digital</x:v>
      </x:c>
      <x:c r="G10" s="20" t="str">
        <x:f>VLOOKUP(D10,Artikel!$A$5:$G$13,2,FALSE)</x:f>
        <x:v>Notizheft A5</x:v>
      </x:c>
      <x:c r="H10" s="20" t="str">
        <x:f>VLOOKUP(D10,Artikel!$A$5:$G$13,3,FALSE)</x:f>
        <x:v>Schulartikel</x:v>
      </x:c>
      <x:c r="I10" s="21" t="n">
        <x:f>VLOOKUP(D10,Artikel!$A$5:$G$13,4,FALSE)</x:f>
        <x:v>1.1</x:v>
      </x:c>
      <x:c r="J10" s="21" t="n">
        <x:f>VLOOKUP(D10,Artikel!$A$5:$G$13,5,FALSE)</x:f>
        <x:v>2.5</x:v>
      </x:c>
      <x:c r="K10" s="21" t="n">
        <x:f>E10*J10</x:f>
        <x:v>5</x:v>
      </x:c>
      <x:c r="L10" s="21" t="n">
        <x:f>E10*(J10-I10)</x:f>
        <x:v>2.8</x:v>
      </x:c>
    </x:row>
    <x:row r="11">
      <x:c r="A11" s="18" t="str">
        <x:v>V0007</x:v>
      </x:c>
      <x:c r="B11" s="19" t="n">
        <x:v>46296.38333333333</x:v>
      </x:c>
      <x:c r="C11" s="18" t="str">
        <x:v>11:12</x:v>
      </x:c>
      <x:c r="D11" s="18" t="str">
        <x:v>A003</x:v>
      </x:c>
      <x:c r="E11" s="18" t="n">
        <x:v>4</x:v>
      </x:c>
      <x:c r="F11" s="18" t="str">
        <x:v>bar</x:v>
      </x:c>
      <x:c r="G11" s="20" t="str">
        <x:f>VLOOKUP(D11,Artikel!$A$5:$G$13,2,FALSE)</x:f>
        <x:v>Orangensaft 0,33 l</x:v>
      </x:c>
      <x:c r="H11" s="20" t="str">
        <x:f>VLOOKUP(D11,Artikel!$A$5:$G$13,3,FALSE)</x:f>
        <x:v>Getränk</x:v>
      </x:c>
      <x:c r="I11" s="21" t="n">
        <x:f>VLOOKUP(D11,Artikel!$A$5:$G$13,4,FALSE)</x:f>
        <x:v>0.7</x:v>
      </x:c>
      <x:c r="J11" s="21" t="n">
        <x:f>VLOOKUP(D11,Artikel!$A$5:$G$13,5,FALSE)</x:f>
        <x:v>1.6</x:v>
      </x:c>
      <x:c r="K11" s="21" t="n">
        <x:f>E11*J11</x:f>
        <x:v>6.4</x:v>
      </x:c>
      <x:c r="L11" s="21" t="n">
        <x:f>E11*(J11-I11)</x:f>
        <x:v>3.6000000000000005</x:v>
      </x:c>
    </x:row>
    <x:row r="12">
      <x:c r="A12" s="18" t="str">
        <x:v>V0008</x:v>
      </x:c>
      <x:c r="B12" s="19" t="n">
        <x:v>46296.40069444444</x:v>
      </x:c>
      <x:c r="C12" s="18" t="str">
        <x:v>11:37</x:v>
      </x:c>
      <x:c r="D12" s="18" t="str">
        <x:v>A005</x:v>
      </x:c>
      <x:c r="E12" s="18" t="n">
        <x:v>6</x:v>
      </x:c>
      <x:c r="F12" s="18" t="str">
        <x:v>digital</x:v>
      </x:c>
      <x:c r="G12" s="20" t="str">
        <x:f>VLOOKUP(D12,Artikel!$A$5:$G$13,2,FALSE)</x:f>
        <x:v>Butterbrezel</x:v>
      </x:c>
      <x:c r="H12" s="20" t="str">
        <x:f>VLOOKUP(D12,Artikel!$A$5:$G$13,3,FALSE)</x:f>
        <x:v>Snack</x:v>
      </x:c>
      <x:c r="I12" s="21" t="n">
        <x:f>VLOOKUP(D12,Artikel!$A$5:$G$13,4,FALSE)</x:f>
        <x:v>0.72</x:v>
      </x:c>
      <x:c r="J12" s="21" t="n">
        <x:f>VLOOKUP(D12,Artikel!$A$5:$G$13,5,FALSE)</x:f>
        <x:v>1.8</x:v>
      </x:c>
      <x:c r="K12" s="21" t="n">
        <x:f>E12*J12</x:f>
        <x:v>10.8</x:v>
      </x:c>
      <x:c r="L12" s="21" t="n">
        <x:f>E12*(J12-I12)</x:f>
        <x:v>6.48</x:v>
      </x:c>
    </x:row>
    <x:row r="13">
      <x:c r="A13" s="18" t="str">
        <x:v>V0009</x:v>
      </x:c>
      <x:c r="B13" s="19" t="n">
        <x:v>46296.419444444444</x:v>
      </x:c>
      <x:c r="C13" s="18" t="str">
        <x:v>12:04</x:v>
      </x:c>
      <x:c r="D13" s="18" t="str">
        <x:v>A006</x:v>
      </x:c>
      <x:c r="E13" s="18" t="n">
        <x:v>3</x:v>
      </x:c>
      <x:c r="F13" s="18" t="str">
        <x:v>bar</x:v>
      </x:c>
      <x:c r="G13" s="20" t="str">
        <x:f>VLOOKUP(D13,Artikel!$A$5:$G$13,2,FALSE)</x:f>
        <x:v>Obstbecher</x:v>
      </x:c>
      <x:c r="H13" s="20" t="str">
        <x:f>VLOOKUP(D13,Artikel!$A$5:$G$13,3,FALSE)</x:f>
        <x:v>Snack</x:v>
      </x:c>
      <x:c r="I13" s="21" t="n">
        <x:f>VLOOKUP(D13,Artikel!$A$5:$G$13,4,FALSE)</x:f>
        <x:v>1.05</x:v>
      </x:c>
      <x:c r="J13" s="21" t="n">
        <x:f>VLOOKUP(D13,Artikel!$A$5:$G$13,5,FALSE)</x:f>
        <x:v>2.2</x:v>
      </x:c>
      <x:c r="K13" s="21" t="n">
        <x:f>E13*J13</x:f>
        <x:v>6.6000000000000005</x:v>
      </x:c>
      <x:c r="L13" s="21" t="n">
        <x:f>E13*(J13-I13)</x:f>
        <x:v>3.45</x:v>
      </x:c>
    </x:row>
    <x:row r="14">
      <x:c r="A14" s="18" t="str">
        <x:v>V0010</x:v>
      </x:c>
      <x:c r="B14" s="19" t="n">
        <x:v>46296.43819444445</x:v>
      </x:c>
      <x:c r="C14" s="18" t="str">
        <x:v>12:31</x:v>
      </x:c>
      <x:c r="D14" s="18" t="str">
        <x:v>A009</x:v>
      </x:c>
      <x:c r="E14" s="18" t="n">
        <x:v>4</x:v>
      </x:c>
      <x:c r="F14" s="18" t="str">
        <x:v>digital</x:v>
      </x:c>
      <x:c r="G14" s="20" t="str">
        <x:f>VLOOKUP(D14,Artikel!$A$5:$G$13,2,FALSE)</x:f>
        <x:v>Textmarker</x:v>
      </x:c>
      <x:c r="H14" s="20" t="str">
        <x:f>VLOOKUP(D14,Artikel!$A$5:$G$13,3,FALSE)</x:f>
        <x:v>Schulartikel</x:v>
      </x:c>
      <x:c r="I14" s="21" t="n">
        <x:f>VLOOKUP(D14,Artikel!$A$5:$G$13,4,FALSE)</x:f>
        <x:v>0.8</x:v>
      </x:c>
      <x:c r="J14" s="21" t="n">
        <x:f>VLOOKUP(D14,Artikel!$A$5:$G$13,5,FALSE)</x:f>
        <x:v>2</x:v>
      </x:c>
      <x:c r="K14" s="21" t="n">
        <x:f>E14*J14</x:f>
        <x:v>8</x:v>
      </x:c>
      <x:c r="L14" s="21" t="n">
        <x:f>E14*(J14-I14)</x:f>
        <x:v>4.8</x:v>
      </x:c>
    </x:row>
    <x:row r="15">
      <x:c r="A15" s="18" t="str">
        <x:v>V0011</x:v>
      </x:c>
      <x:c r="B15" s="19" t="n">
        <x:v>46296.45972222222</x:v>
      </x:c>
      <x:c r="C15" s="18" t="str">
        <x:v>13:02</x:v>
      </x:c>
      <x:c r="D15" s="18" t="str">
        <x:v>A001</x:v>
      </x:c>
      <x:c r="E15" s="18" t="n">
        <x:v>5</x:v>
      </x:c>
      <x:c r="F15" s="18" t="str">
        <x:v>digital</x:v>
      </x:c>
      <x:c r="G15" s="20" t="str">
        <x:f>VLOOKUP(D15,Artikel!$A$5:$G$13,2,FALSE)</x:f>
        <x:v>Apfelschorle 0,5 l</x:v>
      </x:c>
      <x:c r="H15" s="20" t="str">
        <x:f>VLOOKUP(D15,Artikel!$A$5:$G$13,3,FALSE)</x:f>
        <x:v>Getränk</x:v>
      </x:c>
      <x:c r="I15" s="21" t="n">
        <x:f>VLOOKUP(D15,Artikel!$A$5:$G$13,4,FALSE)</x:f>
        <x:v>0.65</x:v>
      </x:c>
      <x:c r="J15" s="21" t="n">
        <x:f>VLOOKUP(D15,Artikel!$A$5:$G$13,5,FALSE)</x:f>
        <x:v>1.5</x:v>
      </x:c>
      <x:c r="K15" s="21" t="n">
        <x:f>E15*J15</x:f>
        <x:v>7.5</x:v>
      </x:c>
      <x:c r="L15" s="21" t="n">
        <x:f>E15*(J15-I15)</x:f>
        <x:v>4.25</x:v>
      </x:c>
    </x:row>
    <x:row r="16">
      <x:c r="A16" s="18" t="str">
        <x:v>V0012</x:v>
      </x:c>
      <x:c r="B16" s="19" t="n">
        <x:v>46296.47777777778</x:v>
      </x:c>
      <x:c r="C16" s="18" t="str">
        <x:v>13:28</x:v>
      </x:c>
      <x:c r="D16" s="18" t="str">
        <x:v>A004</x:v>
      </x:c>
      <x:c r="E16" s="18" t="n">
        <x:v>6</x:v>
      </x:c>
      <x:c r="F16" s="18" t="str">
        <x:v>bar</x:v>
      </x:c>
      <x:c r="G16" s="20" t="str">
        <x:f>VLOOKUP(D16,Artikel!$A$5:$G$13,2,FALSE)</x:f>
        <x:v>Müsliriegel</x:v>
      </x:c>
      <x:c r="H16" s="20" t="str">
        <x:f>VLOOKUP(D16,Artikel!$A$5:$G$13,3,FALSE)</x:f>
        <x:v>Snack</x:v>
      </x:c>
      <x:c r="I16" s="21" t="n">
        <x:f>VLOOKUP(D16,Artikel!$A$5:$G$13,4,FALSE)</x:f>
        <x:v>0.48</x:v>
      </x:c>
      <x:c r="J16" s="21" t="n">
        <x:f>VLOOKUP(D16,Artikel!$A$5:$G$13,5,FALSE)</x:f>
        <x:v>1.2</x:v>
      </x:c>
      <x:c r="K16" s="21" t="n">
        <x:f>E16*J16</x:f>
        <x:v>7.199999999999999</x:v>
      </x:c>
      <x:c r="L16" s="21" t="n">
        <x:f>E16*(J16-I16)</x:f>
        <x:v>4.32</x:v>
      </x:c>
    </x:row>
    <x:row r="17">
      <x:c r="A17" s="18" t="str">
        <x:v>V0013</x:v>
      </x:c>
      <x:c r="B17" s="19" t="n">
        <x:v>46296.49722222222</x:v>
      </x:c>
      <x:c r="C17" s="18" t="str">
        <x:v>13:56</x:v>
      </x:c>
      <x:c r="D17" s="18" t="str">
        <x:v>A002</x:v>
      </x:c>
      <x:c r="E17" s="18" t="n">
        <x:v>4</x:v>
      </x:c>
      <x:c r="F17" s="18" t="str">
        <x:v>digital</x:v>
      </x:c>
      <x:c r="G17" s="20" t="str">
        <x:f>VLOOKUP(D17,Artikel!$A$5:$G$13,2,FALSE)</x:f>
        <x:v>Mineralwasser 0,5 l</x:v>
      </x:c>
      <x:c r="H17" s="20" t="str">
        <x:f>VLOOKUP(D17,Artikel!$A$5:$G$13,3,FALSE)</x:f>
        <x:v>Getränk</x:v>
      </x:c>
      <x:c r="I17" s="21" t="n">
        <x:f>VLOOKUP(D17,Artikel!$A$5:$G$13,4,FALSE)</x:f>
        <x:v>0.42</x:v>
      </x:c>
      <x:c r="J17" s="21" t="n">
        <x:f>VLOOKUP(D17,Artikel!$A$5:$G$13,5,FALSE)</x:f>
        <x:v>1</x:v>
      </x:c>
      <x:c r="K17" s="21" t="n">
        <x:f>E17*J17</x:f>
        <x:v>4</x:v>
      </x:c>
      <x:c r="L17" s="21" t="n">
        <x:f>E17*(J17-I17)</x:f>
        <x:v>2.3200000000000003</x:v>
      </x:c>
    </x:row>
    <x:row r="18">
      <x:c r="A18" s="18" t="str">
        <x:v>V0014</x:v>
      </x:c>
      <x:c r="B18" s="19" t="n">
        <x:v>46296.51458333333</x:v>
      </x:c>
      <x:c r="C18" s="18" t="str">
        <x:v>14:21</x:v>
      </x:c>
      <x:c r="D18" s="18" t="str">
        <x:v>A007</x:v>
      </x:c>
      <x:c r="E18" s="18" t="n">
        <x:v>3</x:v>
      </x:c>
      <x:c r="F18" s="18" t="str">
        <x:v>bar</x:v>
      </x:c>
      <x:c r="G18" s="20" t="str">
        <x:f>VLOOKUP(D18,Artikel!$A$5:$G$13,2,FALSE)</x:f>
        <x:v>Kugelschreiber</x:v>
      </x:c>
      <x:c r="H18" s="20" t="str">
        <x:f>VLOOKUP(D18,Artikel!$A$5:$G$13,3,FALSE)</x:f>
        <x:v>Schulartikel</x:v>
      </x:c>
      <x:c r="I18" s="21" t="n">
        <x:f>VLOOKUP(D18,Artikel!$A$5:$G$13,4,FALSE)</x:f>
        <x:v>0.55</x:v>
      </x:c>
      <x:c r="J18" s="21" t="n">
        <x:f>VLOOKUP(D18,Artikel!$A$5:$G$13,5,FALSE)</x:f>
        <x:v>1.5</x:v>
      </x:c>
      <x:c r="K18" s="21" t="n">
        <x:f>E18*J18</x:f>
        <x:v>4.5</x:v>
      </x:c>
      <x:c r="L18" s="21" t="n">
        <x:f>E18*(J18-I18)</x:f>
        <x:v>2.8499999999999996</x:v>
      </x:c>
    </x:row>
    <x:row r="19">
      <x:c r="A19" s="18" t="str">
        <x:v>V0015</x:v>
      </x:c>
      <x:c r="B19" s="19" t="n">
        <x:v>46296.53333333333</x:v>
      </x:c>
      <x:c r="C19" s="18" t="str">
        <x:v>14:48</x:v>
      </x:c>
      <x:c r="D19" s="18" t="str">
        <x:v>A005</x:v>
      </x:c>
      <x:c r="E19" s="18" t="n">
        <x:v>5</x:v>
      </x:c>
      <x:c r="F19" s="18" t="str">
        <x:v>digital</x:v>
      </x:c>
      <x:c r="G19" s="20" t="str">
        <x:f>VLOOKUP(D19,Artikel!$A$5:$G$13,2,FALSE)</x:f>
        <x:v>Butterbrezel</x:v>
      </x:c>
      <x:c r="H19" s="20" t="str">
        <x:f>VLOOKUP(D19,Artikel!$A$5:$G$13,3,FALSE)</x:f>
        <x:v>Snack</x:v>
      </x:c>
      <x:c r="I19" s="21" t="n">
        <x:f>VLOOKUP(D19,Artikel!$A$5:$G$13,4,FALSE)</x:f>
        <x:v>0.72</x:v>
      </x:c>
      <x:c r="J19" s="21" t="n">
        <x:f>VLOOKUP(D19,Artikel!$A$5:$G$13,5,FALSE)</x:f>
        <x:v>1.8</x:v>
      </x:c>
      <x:c r="K19" s="21" t="n">
        <x:f>E19*J19</x:f>
        <x:v>9</x:v>
      </x:c>
      <x:c r="L19" s="21" t="n">
        <x:f>E19*(J19-I19)</x:f>
        <x:v>5.4</x:v>
      </x:c>
    </x:row>
  </x:sheetData>
  <x:mergeCells>
    <x:mergeCell ref="A1:L1"/>
    <x:mergeCell ref="A2:L2"/>
    <x:mergeCell ref="A3:L3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17" hidden="0" customWidth="1"/>
    <x:col min="2" max="2" width="23" hidden="0" customWidth="1"/>
    <x:col min="3" max="3" width="17" hidden="0" customWidth="1"/>
    <x:col min="4" max="4" width="17" hidden="0" customWidth="1"/>
    <x:col min="5" max="5" width="17" hidden="0" customWidth="1"/>
    <x:col min="6" max="6" width="17" hidden="0" customWidth="1"/>
    <x:col min="7" max="7" width="17" hidden="0" customWidth="1"/>
    <x:col min="8" max="8" width="17" hidden="0" customWidth="1"/>
    <x:col min="9" max="9" width="17" hidden="0" customWidth="1"/>
  </x:cols>
  <x:sheetData>
    <x:row r="1" ht="34" customHeight="1">
      <x:c r="A1" s="3" t="str">
        <x:v>Artikelstammdaten</x:v>
      </x:c>
      <x:c r="B1" s="3"/>
      <x:c r="C1" s="3"/>
      <x:c r="D1" s="3"/>
      <x:c r="E1" s="3"/>
      <x:c r="F1" s="3"/>
      <x:c r="G1" s="3"/>
      <x:c r="H1" s="3"/>
      <x:c r="I1" s="3"/>
    </x:row>
    <x:row r="2" ht="28" customHeight="1">
      <x:c r="A2" s="7" t="str">
        <x:v>Zentrale Datenquelle für Preise, Warengruppen und Bestände.</x:v>
      </x:c>
      <x:c r="B2" s="7"/>
      <x:c r="C2" s="7"/>
      <x:c r="D2" s="7"/>
      <x:c r="E2" s="7"/>
      <x:c r="F2" s="7"/>
      <x:c r="G2" s="7"/>
      <x:c r="H2" s="7"/>
      <x:c r="I2" s="7"/>
    </x:row>
    <x:row r="4" ht="30" customHeight="1">
      <x:c r="A4" s="25" t="str">
        <x:v>Artikel_ID</x:v>
      </x:c>
      <x:c r="B4" s="25" t="str">
        <x:v>Bezeichnung</x:v>
      </x:c>
      <x:c r="C4" s="25" t="str">
        <x:v>Warengruppe</x:v>
      </x:c>
      <x:c r="D4" s="25" t="str">
        <x:v>Einkaufspreis</x:v>
      </x:c>
      <x:c r="E4" s="25" t="str">
        <x:v>Verkaufspreis</x:v>
      </x:c>
      <x:c r="F4" s="25" t="str">
        <x:v>Mindestbestand</x:v>
      </x:c>
      <x:c r="G4" s="25" t="str">
        <x:v>Aktueller_Bestand</x:v>
      </x:c>
      <x:c r="H4" s="25" t="str">
        <x:v>Nachbestellstatus</x:v>
      </x:c>
      <x:c r="I4" s="25" t="str">
        <x:v>Priorität</x:v>
      </x:c>
    </x:row>
    <x:row r="5">
      <x:c r="A5" s="18" t="str">
        <x:v>A001</x:v>
      </x:c>
      <x:c r="B5" s="18" t="str">
        <x:v>Apfelschorle 0,5 l</x:v>
      </x:c>
      <x:c r="C5" s="18" t="str">
        <x:v>Getränk</x:v>
      </x:c>
      <x:c r="D5" s="28" t="n">
        <x:v>0.65</x:v>
      </x:c>
      <x:c r="E5" s="28" t="n">
        <x:v>1.5</x:v>
      </x:c>
      <x:c r="F5" s="18" t="n">
        <x:v>18</x:v>
      </x:c>
      <x:c r="G5" s="18" t="n">
        <x:v>24</x:v>
      </x:c>
      <x:c r="H5" s="20" t="str">
        <x:f>IF(G5&lt;F5,"nachbestellen","ausreichend")</x:f>
        <x:v>ausreichend</x:v>
      </x:c>
      <x:c r="I5" s="20" t="str">
        <x:f>IF(G5&lt;F5*0.5,"dringend",IF(G5&lt;F5,"bald","kein Bedarf"))</x:f>
        <x:v>kein Bedarf</x:v>
      </x:c>
    </x:row>
    <x:row r="6">
      <x:c r="A6" s="18" t="str">
        <x:v>A002</x:v>
      </x:c>
      <x:c r="B6" s="18" t="str">
        <x:v>Mineralwasser 0,5 l</x:v>
      </x:c>
      <x:c r="C6" s="18" t="str">
        <x:v>Getränk</x:v>
      </x:c>
      <x:c r="D6" s="28" t="n">
        <x:v>0.42</x:v>
      </x:c>
      <x:c r="E6" s="28" t="n">
        <x:v>1</x:v>
      </x:c>
      <x:c r="F6" s="18" t="n">
        <x:v>20</x:v>
      </x:c>
      <x:c r="G6" s="18" t="n">
        <x:v>16</x:v>
      </x:c>
      <x:c r="H6" s="20" t="str">
        <x:f>IF(G6&lt;F6,"nachbestellen","ausreichend")</x:f>
        <x:v>nachbestellen</x:v>
      </x:c>
      <x:c r="I6" s="20" t="str">
        <x:f>IF(G6&lt;F6*0.5,"dringend",IF(G6&lt;F6,"bald","kein Bedarf"))</x:f>
        <x:v>bald</x:v>
      </x:c>
    </x:row>
    <x:row r="7">
      <x:c r="A7" s="18" t="str">
        <x:v>A003</x:v>
      </x:c>
      <x:c r="B7" s="18" t="str">
        <x:v>Orangensaft 0,33 l</x:v>
      </x:c>
      <x:c r="C7" s="18" t="str">
        <x:v>Getränk</x:v>
      </x:c>
      <x:c r="D7" s="28" t="n">
        <x:v>0.7</x:v>
      </x:c>
      <x:c r="E7" s="28" t="n">
        <x:v>1.6</x:v>
      </x:c>
      <x:c r="F7" s="18" t="n">
        <x:v>12</x:v>
      </x:c>
      <x:c r="G7" s="18" t="n">
        <x:v>15</x:v>
      </x:c>
      <x:c r="H7" s="20" t="str">
        <x:f>IF(G7&lt;F7,"nachbestellen","ausreichend")</x:f>
        <x:v>ausreichend</x:v>
      </x:c>
      <x:c r="I7" s="20" t="str">
        <x:f>IF(G7&lt;F7*0.5,"dringend",IF(G7&lt;F7,"bald","kein Bedarf"))</x:f>
        <x:v>kein Bedarf</x:v>
      </x:c>
    </x:row>
    <x:row r="8">
      <x:c r="A8" s="18" t="str">
        <x:v>A004</x:v>
      </x:c>
      <x:c r="B8" s="18" t="str">
        <x:v>Müsliriegel</x:v>
      </x:c>
      <x:c r="C8" s="18" t="str">
        <x:v>Snack</x:v>
      </x:c>
      <x:c r="D8" s="28" t="n">
        <x:v>0.48</x:v>
      </x:c>
      <x:c r="E8" s="28" t="n">
        <x:v>1.2</x:v>
      </x:c>
      <x:c r="F8" s="18" t="n">
        <x:v>15</x:v>
      </x:c>
      <x:c r="G8" s="18" t="n">
        <x:v>11</x:v>
      </x:c>
      <x:c r="H8" s="20" t="str">
        <x:f>IF(G8&lt;F8,"nachbestellen","ausreichend")</x:f>
        <x:v>nachbestellen</x:v>
      </x:c>
      <x:c r="I8" s="20" t="str">
        <x:f>IF(G8&lt;F8*0.5,"dringend",IF(G8&lt;F8,"bald","kein Bedarf"))</x:f>
        <x:v>bald</x:v>
      </x:c>
    </x:row>
    <x:row r="9">
      <x:c r="A9" s="18" t="str">
        <x:v>A005</x:v>
      </x:c>
      <x:c r="B9" s="18" t="str">
        <x:v>Butterbrezel</x:v>
      </x:c>
      <x:c r="C9" s="18" t="str">
        <x:v>Snack</x:v>
      </x:c>
      <x:c r="D9" s="28" t="n">
        <x:v>0.72</x:v>
      </x:c>
      <x:c r="E9" s="28" t="n">
        <x:v>1.8</x:v>
      </x:c>
      <x:c r="F9" s="18" t="n">
        <x:v>20</x:v>
      </x:c>
      <x:c r="G9" s="18" t="n">
        <x:v>27</x:v>
      </x:c>
      <x:c r="H9" s="20" t="str">
        <x:f>IF(G9&lt;F9,"nachbestellen","ausreichend")</x:f>
        <x:v>ausreichend</x:v>
      </x:c>
      <x:c r="I9" s="20" t="str">
        <x:f>IF(G9&lt;F9*0.5,"dringend",IF(G9&lt;F9,"bald","kein Bedarf"))</x:f>
        <x:v>kein Bedarf</x:v>
      </x:c>
    </x:row>
    <x:row r="10">
      <x:c r="A10" s="18" t="str">
        <x:v>A006</x:v>
      </x:c>
      <x:c r="B10" s="18" t="str">
        <x:v>Obstbecher</x:v>
      </x:c>
      <x:c r="C10" s="18" t="str">
        <x:v>Snack</x:v>
      </x:c>
      <x:c r="D10" s="28" t="n">
        <x:v>1.05</x:v>
      </x:c>
      <x:c r="E10" s="28" t="n">
        <x:v>2.2</x:v>
      </x:c>
      <x:c r="F10" s="18" t="n">
        <x:v>10</x:v>
      </x:c>
      <x:c r="G10" s="18" t="n">
        <x:v>8</x:v>
      </x:c>
      <x:c r="H10" s="20" t="str">
        <x:f>IF(G10&lt;F10,"nachbestellen","ausreichend")</x:f>
        <x:v>nachbestellen</x:v>
      </x:c>
      <x:c r="I10" s="20" t="str">
        <x:f>IF(G10&lt;F10*0.5,"dringend",IF(G10&lt;F10,"bald","kein Bedarf"))</x:f>
        <x:v>bald</x:v>
      </x:c>
    </x:row>
    <x:row r="11">
      <x:c r="A11" s="18" t="str">
        <x:v>A007</x:v>
      </x:c>
      <x:c r="B11" s="18" t="str">
        <x:v>Kugelschreiber</x:v>
      </x:c>
      <x:c r="C11" s="18" t="str">
        <x:v>Schulartikel</x:v>
      </x:c>
      <x:c r="D11" s="28" t="n">
        <x:v>0.55</x:v>
      </x:c>
      <x:c r="E11" s="28" t="n">
        <x:v>1.5</x:v>
      </x:c>
      <x:c r="F11" s="18" t="n">
        <x:v>8</x:v>
      </x:c>
      <x:c r="G11" s="18" t="n">
        <x:v>14</x:v>
      </x:c>
      <x:c r="H11" s="20" t="str">
        <x:f>IF(G11&lt;F11,"nachbestellen","ausreichend")</x:f>
        <x:v>ausreichend</x:v>
      </x:c>
      <x:c r="I11" s="20" t="str">
        <x:f>IF(G11&lt;F11*0.5,"dringend",IF(G11&lt;F11,"bald","kein Bedarf"))</x:f>
        <x:v>kein Bedarf</x:v>
      </x:c>
    </x:row>
    <x:row r="12">
      <x:c r="A12" s="18" t="str">
        <x:v>A008</x:v>
      </x:c>
      <x:c r="B12" s="18" t="str">
        <x:v>Notizheft A5</x:v>
      </x:c>
      <x:c r="C12" s="18" t="str">
        <x:v>Schulartikel</x:v>
      </x:c>
      <x:c r="D12" s="28" t="n">
        <x:v>1.1</x:v>
      </x:c>
      <x:c r="E12" s="28" t="n">
        <x:v>2.5</x:v>
      </x:c>
      <x:c r="F12" s="18" t="n">
        <x:v>8</x:v>
      </x:c>
      <x:c r="G12" s="18" t="n">
        <x:v>6</x:v>
      </x:c>
      <x:c r="H12" s="20" t="str">
        <x:f>IF(G12&lt;F12,"nachbestellen","ausreichend")</x:f>
        <x:v>nachbestellen</x:v>
      </x:c>
      <x:c r="I12" s="20" t="str">
        <x:f>IF(G12&lt;F12*0.5,"dringend",IF(G12&lt;F12,"bald","kein Bedarf"))</x:f>
        <x:v>bald</x:v>
      </x:c>
    </x:row>
    <x:row r="13">
      <x:c r="A13" s="18" t="str">
        <x:v>A009</x:v>
      </x:c>
      <x:c r="B13" s="18" t="str">
        <x:v>Textmarker</x:v>
      </x:c>
      <x:c r="C13" s="18" t="str">
        <x:v>Schulartikel</x:v>
      </x:c>
      <x:c r="D13" s="28" t="n">
        <x:v>0.8</x:v>
      </x:c>
      <x:c r="E13" s="28" t="n">
        <x:v>2</x:v>
      </x:c>
      <x:c r="F13" s="18" t="n">
        <x:v>6</x:v>
      </x:c>
      <x:c r="G13" s="18" t="n">
        <x:v>9</x:v>
      </x:c>
      <x:c r="H13" s="20" t="str">
        <x:f>IF(G13&lt;F13,"nachbestellen","ausreichend")</x:f>
        <x:v>ausreichend</x:v>
      </x:c>
      <x:c r="I13" s="20" t="str">
        <x:f>IF(G13&lt;F13*0.5,"dringend",IF(G13&lt;F13,"bald","kein Bedarf"))</x:f>
        <x:v>kein Bedarf</x:v>
      </x:c>
    </x:row>
  </x:sheetData>
  <x:mergeCells>
    <x:mergeCell ref="A1:I1"/>
    <x:mergeCell ref="A2:I2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24" hidden="0" customWidth="1"/>
    <x:col min="2" max="2" width="24" hidden="0" customWidth="1"/>
    <x:col min="3" max="3" width="24" hidden="0" customWidth="1"/>
    <x:col min="4" max="4" width="24" hidden="0" customWidth="1"/>
  </x:cols>
  <x:sheetData>
    <x:row r="1" ht="34" customHeight="1">
      <x:c r="A1" s="3" t="str">
        <x:v>Regeln und Tests</x:v>
      </x:c>
      <x:c r="B1" s="3"/>
      <x:c r="C1" s="3"/>
      <x:c r="D1" s="3"/>
    </x:row>
    <x:row r="2" ht="28" customHeight="1">
      <x:c r="A2" s="7" t="str">
        <x:v>Dokumentiere Bedingungen vor der Umsetzung und prüfe Grenzwerte.</x:v>
      </x:c>
      <x:c r="B2" s="7"/>
      <x:c r="C2" s="7"/>
      <x:c r="D2" s="7"/>
    </x:row>
    <x:row r="4" ht="30" customHeight="1">
      <x:c r="A4" s="25" t="str">
        <x:v>Aufgaben-ID</x:v>
      </x:c>
      <x:c r="B4" s="25" t="str">
        <x:v>Regel oder Test</x:v>
      </x:c>
      <x:c r="C4" s="25" t="str">
        <x:v>Soll</x:v>
      </x:c>
      <x:c r="D4" s="25" t="str">
        <x:v>Ergebnis</x:v>
      </x:c>
    </x:row>
    <x:row r="5">
      <x:c r="A5" s="18" t="str">
        <x:v>TK-K07-A01</x:v>
      </x:c>
      <x:c r="B5" s="18" t="str">
        <x:v>Bestand unter Mindestbestand</x:v>
      </x:c>
      <x:c r="C5" s="18" t="str">
        <x:v>nachbestellen</x:v>
      </x:c>
      <x:c r="D5" s="20" t="str"/>
    </x:row>
    <x:row r="6">
      <x:c r="A6" s="18" t="str">
        <x:v>TK-K07-A01</x:v>
      </x:c>
      <x:c r="B6" s="18" t="str">
        <x:v>Bestand gleich Mindestbestand</x:v>
      </x:c>
      <x:c r="C6" s="18" t="str">
        <x:v>ausreichend</x:v>
      </x:c>
      <x:c r="D6" s="20" t="str"/>
    </x:row>
    <x:row r="7">
      <x:c r="A7" s="18" t="str">
        <x:v>TK-K07-A01</x:v>
      </x:c>
      <x:c r="B7" s="18" t="str">
        <x:v>Bestand über Mindestbestand</x:v>
      </x:c>
      <x:c r="C7" s="18" t="str">
        <x:v>ausreichend</x:v>
      </x:c>
      <x:c r="D7" s="20" t="str"/>
    </x:row>
    <x:row r="8">
      <x:c r="A8" s="18" t="str">
        <x:v>TK-K08-A01</x:v>
      </x:c>
      <x:c r="B8" s="18" t="str">
        <x:v>unter 50 % des Mindestbestands</x:v>
      </x:c>
      <x:c r="C8" s="18" t="str">
        <x:v>dringend</x:v>
      </x:c>
      <x:c r="D8" s="20" t="str"/>
    </x:row>
    <x:row r="9">
      <x:c r="A9" s="18" t="str">
        <x:v>TK-K08-A01</x:v>
      </x:c>
      <x:c r="B9" s="18" t="str">
        <x:v>unter Mindestbestand</x:v>
      </x:c>
      <x:c r="C9" s="18" t="str">
        <x:v>bald</x:v>
      </x:c>
      <x:c r="D9" s="20" t="str"/>
    </x:row>
    <x:row r="10">
      <x:c r="A10" s="18" t="str">
        <x:v>TK-K09-A01</x:v>
      </x:c>
      <x:c r="B10" s="18" t="str">
        <x:v>unbekannte Artikel-ID</x:v>
      </x:c>
      <x:c r="C10" s="18" t="str">
        <x:v>Fehler sichtbar</x:v>
      </x:c>
      <x:c r="D10" s="20" t="str"/>
    </x:row>
  </x:sheetData>
  <x:mergeCells>
    <x:mergeCell ref="A1:D1"/>
    <x:mergeCell ref="A2:D2"/>
  </x:mergeCells>
  <x:pageMargins left="0.7" right="0.7" top="0.75" bottom="0.75" header="0.3" footer="0.3"/>
</x:worksheet>
</file>