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featurePropertyBag/featurePropertyBag.xml" ContentType="application/vnd.ms-excel.featurepropertybag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13b6043fed4d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estellformular" sheetId="1" r:id="Rd00bf88d088a475d"/>
    <x:sheet xmlns:r="http://schemas.openxmlformats.org/officeDocument/2006/relationships" name="Stammdaten" sheetId="2" r:id="R60649a4980d3460d"/>
    <x:sheet xmlns:r="http://schemas.openxmlformats.org/officeDocument/2006/relationships" name="Testfaelle" sheetId="3" r:id="R2ec421432b4b4337"/>
    <x:sheet xmlns:r="http://schemas.openxmlformats.org/officeDocument/2006/relationships" name="Import_Korrekt" sheetId="4" r:id="R81331df17c984ba3"/>
    <x:sheet xmlns:r="http://schemas.openxmlformats.org/officeDocument/2006/relationships" name="Import_Fehlerhaft" sheetId="5" r:id="Rf1533f57ccf34696"/>
    <x:sheet xmlns:r="http://schemas.openxmlformats.org/officeDocument/2006/relationships" name="Export" sheetId="6" r:id="Rfc8d14166ac3454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dd.mm.yyyy"/>
    <x:numFmt numFmtId="201" formatCode="0.00 €"/>
    <x:numFmt numFmtId="202" formatCode="@"/>
  </x:numFmts>
  <x:fonts count="6">
    <x:font>
      <x:sz val="11"/>
      <x:name val="Carlito"/>
    </x:font>
    <x:font>
      <x:b/>
      <x:sz val="18"/>
      <x:color rgb="FF00575D"/>
      <x:name val="Arial"/>
    </x:font>
    <x:font>
      <x:sz val="10"/>
      <x:color rgb="FF24444A"/>
      <x:name val="Arial"/>
    </x:font>
    <x:font>
      <x:sz val="10"/>
      <x:color rgb="FF5C3B12"/>
      <x:name val="Arial"/>
    </x:font>
    <x:font>
      <x:sz val="10"/>
      <x:color rgb="FF1F2937"/>
      <x:name val="Arial"/>
    </x:font>
    <x:font>
      <x:b/>
      <x:sz val="10"/>
      <x:color rgb="FFFFFFFF"/>
      <x:name val="Arial"/>
    </x:font>
  </x:fonts>
  <x:fills count="8">
    <x:fill>
      <x:patternFill patternType="none"/>
    </x:fill>
    <x:fill>
      <x:patternFill patternType="gray125"/>
    </x:fill>
    <x:fill>
      <x:patternFill patternType="solid">
        <x:fgColor rgb="FFDDF3F2"/>
      </x:patternFill>
    </x:fill>
    <x:fill>
      <x:patternFill patternType="solid">
        <x:fgColor rgb="FFF5FBFB"/>
      </x:patternFill>
    </x:fill>
    <x:fill>
      <x:patternFill patternType="solid">
        <x:fgColor rgb="FFFCE8D5"/>
      </x:patternFill>
    </x:fill>
    <x:fill>
      <x:patternFill patternType="solid">
        <x:fgColor rgb="FF007C83"/>
      </x:patternFill>
    </x:fill>
    <x:fill>
      <x:patternFill patternType="solid">
        <x:fgColor rgb="FFFFF7CC"/>
      </x:patternFill>
    </x:fill>
    <x:fill>
      <x:patternFill patternType="solid">
        <x:fgColor rgb="FFE8F5EE"/>
      </x:patternFill>
    </x:fill>
  </x:fills>
  <x:borders count="2">
    <x:border/>
    <x:border>
      <x:left style="thin">
        <x:color rgb="FFD9E2E3"/>
      </x:left>
      <x:right style="thin">
        <x:color rgb="FFD9E2E3"/>
      </x:right>
      <x:top style="thin">
        <x:color rgb="FFD9E2E3"/>
      </x:top>
      <x:bottom style="thin">
        <x:color rgb="FFD9E2E3"/>
      </x:bottom>
    </x:border>
  </x:borders>
  <x:cellStyleXfs count="1">
    <x:xf numFmtId="0" fontId="0" fillId="0" borderId="0"/>
  </x:cellStyleXfs>
  <x:cellXfs count="37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4" fillId="0" borderId="0" xfId="0" applyNumberFormat="1" applyFont="1" applyFill="1" applyBorder="1"/>
    <x:xf numFmtId="0" fontId="4" fillId="0" borderId="1" xfId="0" applyNumberFormat="1" applyFont="1" applyFill="1" applyBorder="1"/>
    <x:xf numFmtId="0" fontId="4" fillId="5" borderId="1" xfId="0" applyNumberFormat="1" applyFont="1" applyFill="1" applyBorder="1"/>
    <x:xf numFmtId="0" fontId="5" fillId="5" borderId="1" xfId="0" applyNumberFormat="1" applyFont="1" applyFill="1" applyBorder="1"/>
    <x:xf numFmtId="0" fontId="5" fillId="5" borderId="1" xfId="0" applyNumberFormat="1" applyFont="1" applyFill="1" applyBorder="1" applyAlignment="1">
      <x:alignment wrapText="1"/>
    </x:xf>
    <x:xf numFmtId="0" fontId="5" fillId="5" borderId="1" xfId="0" applyNumberFormat="1" applyFont="1" applyFill="1" applyBorder="1" applyAlignment="1">
      <x:alignment vertical="center" wrapText="1"/>
    </x:xf>
    <x:xf numFmtId="0" fontId="4" fillId="6" borderId="1" xfId="0" applyNumberFormat="1" applyFont="1" applyFill="1" applyBorder="1"/>
    <x:xf numFmtId="0" fontId="4" fillId="7" borderId="1" xfId="0" applyNumberFormat="1" applyFont="1" applyFill="1" applyBorder="1"/>
    <x:xf numFmtId="200" fontId="4" fillId="6" borderId="1" xfId="0" applyNumberFormat="1" applyFont="1" applyFill="1" applyBorder="1"/>
    <x:xf numFmtId="201" fontId="4" fillId="7" borderId="1" xfId="0" applyNumberFormat="1" applyFont="1" applyFill="1" applyBorder="1"/>
    <x:xf numFmtId="0" fontId="4" fillId="6" borderId="1" xfId="0" applyNumberFormat="1" applyFont="1" applyFill="1" applyBorder="1">
      <x:extLst>
        <x:ext uri="{C7286773-470A-42A8-94C5-96B5CB345126}">
          <xfpb:xfComplement xmlns:xfpb="http://schemas.microsoft.com/office/spreadsheetml/2022/featurepropertybag" i="0"/>
        </x:ext>
      </x:extLst>
    </x:xf>
    <x:xf numFmtId="201" fontId="0" fillId="0" borderId="0" xfId="0" applyNumberFormat="1" applyFont="1" applyFill="1" applyBorder="1"/>
    <x:xf numFmtId="201" fontId="4" fillId="0" borderId="0" xfId="0" applyNumberFormat="1" applyFont="1" applyFill="1" applyBorder="1"/>
    <x:xf numFmtId="201" fontId="4" fillId="0" borderId="1" xfId="0" applyNumberFormat="1" applyFont="1" applyFill="1" applyBorder="1"/>
    <x:xf numFmtId="0" fontId="0" fillId="0" borderId="0" xfId="0">
      <x:extLst>
        <x:ext uri="{C7286773-470A-42A8-94C5-96B5CB345126}">
          <xfpb:xfComplement xmlns:xfpb="http://schemas.microsoft.com/office/spreadsheetml/2022/featurepropertybag" i="0"/>
        </x:ext>
      </x:extLst>
    </x:xf>
    <x:xf numFmtId="202" fontId="0" fillId="0" borderId="0" xfId="0" applyNumberFormat="1" applyFont="1" applyFill="1" applyBorder="1"/>
    <x:xf numFmtId="200" fontId="0" fillId="0" borderId="0" xfId="0" applyNumberFormat="1" applyFont="1" applyFill="1" applyBorder="1"/>
    <x:xf numFmtId="0" fontId="0" fillId="7" borderId="0" xfId="0" applyNumberFormat="1" applyFont="1" applyFill="1" applyBorder="1"/>
    <x:xf numFmtId="201" fontId="0" fillId="7" borderId="0" xfId="0" applyNumberFormat="1" applyFont="1" applyFill="1" applyBorder="1"/>
    <x:xf numFmtId="202" fontId="4" fillId="0" borderId="0" xfId="0" applyNumberFormat="1" applyFont="1" applyFill="1" applyBorder="1"/>
    <x:xf numFmtId="200" fontId="4" fillId="0" borderId="0" xfId="0" applyNumberFormat="1" applyFont="1" applyFill="1" applyBorder="1"/>
    <x:xf numFmtId="0" fontId="4" fillId="0" borderId="0" xfId="0" applyNumberFormat="1" applyFont="1" applyFill="1" applyBorder="1">
      <x:extLst>
        <x:ext uri="{C7286773-470A-42A8-94C5-96B5CB345126}">
          <xfpb:xfComplement xmlns:xfpb="http://schemas.microsoft.com/office/spreadsheetml/2022/featurepropertybag" i="0"/>
        </x:ext>
      </x:extLst>
    </x:xf>
    <x:xf numFmtId="201" fontId="4" fillId="7" borderId="0" xfId="0" applyNumberFormat="1" applyFont="1" applyFill="1" applyBorder="1"/>
    <x:xf numFmtId="202" fontId="4" fillId="0" borderId="1" xfId="0" applyNumberFormat="1" applyFont="1" applyFill="1" applyBorder="1"/>
    <x:xf numFmtId="200" fontId="4" fillId="0" borderId="1" xfId="0" applyNumberFormat="1" applyFont="1" applyFill="1" applyBorder="1"/>
    <x:xf numFmtId="0" fontId="4" fillId="0" borderId="1" xfId="0" applyNumberFormat="1" applyFont="1" applyFill="1" applyBorder="1">
      <x:extLst>
        <x:ext uri="{C7286773-470A-42A8-94C5-96B5CB345126}">
          <xfpb:xfComplement xmlns:xfpb="http://schemas.microsoft.com/office/spreadsheetml/2022/featurepropertybag" i="0"/>
        </x:ext>
      </x:extLst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4b9e4d4e01347b2" /><Relationship Type="http://schemas.openxmlformats.org/officeDocument/2006/relationships/theme" Target="/xl/theme/theme1.xml" Id="Raf2d9415bad24612" /><Relationship Type="http://schemas.microsoft.com/office/2022/11/relationships/FeaturePropertyBag" Target="/xl/featurePropertyBag/featurePropertyBag.xml" Id="Ra822fe0054c04fa8" /><Relationship Type="http://schemas.openxmlformats.org/officeDocument/2006/relationships/sharedStrings" Target="/xl/sharedStrings.xml" Id="R03755cc523904e0d" /><Relationship Type="http://schemas.openxmlformats.org/officeDocument/2006/relationships/worksheet" Target="/xl/worksheets/sheet1.xml" Id="Rd00bf88d088a475d" /><Relationship Type="http://schemas.openxmlformats.org/officeDocument/2006/relationships/worksheet" Target="/xl/worksheets/sheet2.xml" Id="R60649a4980d3460d" /><Relationship Type="http://schemas.openxmlformats.org/officeDocument/2006/relationships/worksheet" Target="/xl/worksheets/sheet3.xml" Id="R2ec421432b4b4337" /><Relationship Type="http://schemas.openxmlformats.org/officeDocument/2006/relationships/worksheet" Target="/xl/worksheets/sheet4.xml" Id="R81331df17c984ba3" /><Relationship Type="http://schemas.openxmlformats.org/officeDocument/2006/relationships/worksheet" Target="/xl/worksheets/sheet5.xml" Id="Rf1533f57ccf34696" /><Relationship Type="http://schemas.openxmlformats.org/officeDocument/2006/relationships/worksheet" Target="/xl/worksheets/sheet6.xml" Id="Rfc8d14166ac34543" /></Relationships>
</file>

<file path=xl/featurePropertyBag/featurePropertyBag.xml><?xml version="1.0" encoding="utf-8"?>
<xfpb:FeaturePropertyBags xmlns:xfpb="http://schemas.microsoft.com/office/spreadsheetml/2022/featurepropertybag">
  <xfpb:bag type="Checkbox"/>
  <xfpb:bag type="XFControls">
    <xfpb:bagId k="CellControl">0</xfpb:bagId>
  </xfpb:bag>
  <xfpb:bag type="XFComplement">
    <xfpb:bagId k="XFControls">1</xfpb:bagId>
  </xfpb:bag>
  <xfpb:bag type="XFComplements" extRef="XFComplementsMapperExtRef">
    <xfpb:a k="MappedFeaturePropertyBags">
      <xfpb:bagId>2</xfpb:bagId>
    </xfpb:a>
  </xfpb:bag>
</xfpb:FeaturePropertyBag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4" hidden="0" customWidth="1"/>
    <x:col min="2" max="2" width="28" hidden="0" customWidth="1"/>
  </x:cols>
  <x:sheetData>
    <x:row r="1" ht="34" customHeight="1">
      <x:c r="A1" s="3" t="str">
        <x:v>Woche 5 Bestellformular Lösung</x:v>
      </x:c>
      <x:c r="B1" s="3"/>
      <x:c r="C1" s="3"/>
      <x:c r="D1" s="3"/>
      <x:c r="E1" s="3"/>
      <x:c r="F1" s="3"/>
    </x:row>
    <x:row r="2" ht="28" customHeight="1">
      <x:c r="A2" s="7" t="str">
        <x:v>TK-K10-A01 bis TK-K14-A01 · Makrofreie und programmübergreifende Pflichtfassung.</x:v>
      </x:c>
      <x:c r="B2" s="7"/>
      <x:c r="C2" s="7"/>
      <x:c r="D2" s="7"/>
      <x:c r="E2" s="7"/>
      <x:c r="F2" s="7"/>
    </x:row>
    <x:row r="3" ht="30" customHeight="1">
      <x:c r="A3" s="10" t="str">
        <x:v>Die Dropdownfelder sind die makrofreie Referenzalternative zu Formular-Steuerelementen.</x:v>
      </x:c>
      <x:c r="B3" s="10"/>
      <x:c r="C3" s="10"/>
      <x:c r="D3" s="10"/>
      <x:c r="E3" s="10"/>
      <x:c r="F3" s="10"/>
    </x:row>
    <x:row r="5" ht="30" customHeight="1">
      <x:c r="A5" s="16" t="str">
        <x:v>Feld</x:v>
      </x:c>
      <x:c r="B5" s="16" t="str">
        <x:v>Eingabe oder Ergebnis</x:v>
      </x:c>
    </x:row>
    <x:row r="6">
      <x:c r="A6" s="12" t="str">
        <x:v>Bestell_ID</x:v>
      </x:c>
      <x:c r="B6" s="17" t="str">
        <x:v>0101</x:v>
      </x:c>
    </x:row>
    <x:row r="7">
      <x:c r="A7" s="12" t="str">
        <x:v>Bestelldatum</x:v>
      </x:c>
      <x:c r="B7" s="19" t="n">
        <x:v>46307</x:v>
      </x:c>
    </x:row>
    <x:row r="8">
      <x:c r="A8" s="12" t="str">
        <x:v>Artikel_ID</x:v>
      </x:c>
      <x:c r="B8" s="17" t="str">
        <x:v>A007</x:v>
      </x:c>
    </x:row>
    <x:row r="9">
      <x:c r="A9" s="12" t="str">
        <x:v>Menge</x:v>
      </x:c>
      <x:c r="B9" s="17" t="n">
        <x:v>1</x:v>
      </x:c>
    </x:row>
    <x:row r="10">
      <x:c r="A10" s="12" t="str">
        <x:v>Abholart</x:v>
      </x:c>
      <x:c r="B10" s="17" t="str">
        <x:v>Schule</x:v>
      </x:c>
    </x:row>
    <x:row r="11">
      <x:c r="A11" s="12" t="str">
        <x:v>Zustimmung</x:v>
      </x:c>
      <x:c r="B11" s="21" t="b">
        <x:v>1</x:v>
      </x:c>
    </x:row>
    <x:row r="12">
      <x:c r="A12" s="12" t="str">
        <x:v>Einzelpreis_EUR</x:v>
      </x:c>
      <x:c r="B12" s="20" t="n">
        <x:f>VLOOKUP(B8,Stammdaten!$A$5:$C$7,3,FALSE)</x:f>
        <x:v>1.5</x:v>
      </x:c>
    </x:row>
    <x:row r="13">
      <x:c r="A13" s="12" t="str">
        <x:v>Bestellwert_EUR</x:v>
      </x:c>
      <x:c r="B13" s="20" t="n">
        <x:f>B9*B12</x:f>
        <x:v>1.5</x:v>
      </x:c>
    </x:row>
  </x:sheetData>
  <x:mergeCells>
    <x:mergeCell ref="A1:F1"/>
    <x:mergeCell ref="A2:F2"/>
    <x:mergeCell ref="A3:F3"/>
  </x:mergeCells>
  <x:dataValidations count="3">
    <x:dataValidation type="list" sqref="B8">
      <x:formula1>Stammdaten!$A$5:$A$7</x:formula1>
    </x:dataValidation>
    <x:dataValidation type="whole" operator="between" sqref="B9">
      <x:formula1>1</x:formula1>
      <x:formula2>10</x:formula2>
    </x:dataValidation>
    <x:dataValidation type="list" sqref="B10">
      <x:formula1>"Schule,Versand"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2" hidden="0" customWidth="1"/>
    <x:col min="2" max="2" width="22" hidden="0" customWidth="1"/>
    <x:col min="3" max="3" width="22" hidden="0" customWidth="1"/>
  </x:cols>
  <x:sheetData>
    <x:row r="1" ht="34" customHeight="1">
      <x:c r="A1" s="3" t="str">
        <x:v>Stammdaten</x:v>
      </x:c>
      <x:c r="B1" s="3"/>
      <x:c r="C1" s="3"/>
    </x:row>
    <x:row r="2" ht="28" customHeight="1">
      <x:c r="A2" s="7" t="str">
        <x:v>Zentrale Artikeldaten; diese Werte werden nicht im Formular dupliziert.</x:v>
      </x:c>
      <x:c r="B2" s="7"/>
      <x:c r="C2" s="7"/>
    </x:row>
    <x:row r="4" ht="30" customHeight="1">
      <x:c r="A4" s="16" t="str">
        <x:v>Artikel_ID</x:v>
      </x:c>
      <x:c r="B4" s="16" t="str">
        <x:v>Artikel</x:v>
      </x:c>
      <x:c r="C4" s="16" t="str">
        <x:v>Einzelpreis_EUR</x:v>
      </x:c>
    </x:row>
    <x:row r="5">
      <x:c r="A5" s="12" t="str">
        <x:v>A007</x:v>
      </x:c>
      <x:c r="B5" s="12" t="str">
        <x:v>Kugelschreiber</x:v>
      </x:c>
      <x:c r="C5" s="24" t="n">
        <x:v>1.5</x:v>
      </x:c>
    </x:row>
    <x:row r="6">
      <x:c r="A6" s="12" t="str">
        <x:v>A008</x:v>
      </x:c>
      <x:c r="B6" s="12" t="str">
        <x:v>Notizheft A5</x:v>
      </x:c>
      <x:c r="C6" s="24" t="n">
        <x:v>2.5</x:v>
      </x:c>
    </x:row>
    <x:row r="7">
      <x:c r="A7" s="12" t="str">
        <x:v>A009</x:v>
      </x:c>
      <x:c r="B7" s="12" t="str">
        <x:v>Textmarker</x:v>
      </x:c>
      <x:c r="C7" s="24" t="n">
        <x:v>2</x:v>
      </x:c>
    </x:row>
  </x:sheetData>
  <x:mergeCells>
    <x:mergeCell ref="A1:C1"/>
    <x:mergeCell ref="A2:C2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</x:cols>
  <x:sheetData>
    <x:row r="1" ht="34" customHeight="1">
      <x:c r="A1" s="3" t="str">
        <x:v>Testfälle</x:v>
      </x:c>
      <x:c r="B1" s="3"/>
      <x:c r="C1" s="3"/>
      <x:c r="D1" s="3"/>
      <x:c r="E1" s="3"/>
      <x:c r="F1" s="3"/>
      <x:c r="G1" s="3"/>
      <x:c r="H1" s="3"/>
    </x:row>
    <x:row r="2" ht="28" customHeight="1">
      <x:c r="A2" s="7" t="str">
        <x:v>Prüfe Normalfälle, Grenzfälle und fehlerhafte Eingaben.</x:v>
      </x:c>
      <x:c r="B2" s="7"/>
      <x:c r="C2" s="7"/>
      <x:c r="D2" s="7"/>
      <x:c r="E2" s="7"/>
      <x:c r="F2" s="7"/>
      <x:c r="G2" s="7"/>
      <x:c r="H2" s="7"/>
    </x:row>
    <x:row r="4" ht="30" customHeight="1">
      <x:c r="A4" s="16" t="str">
        <x:v>Testfall</x:v>
      </x:c>
      <x:c r="B4" s="16" t="str">
        <x:v>Bestell_ID</x:v>
      </x:c>
      <x:c r="C4" s="16" t="str">
        <x:v>Datum</x:v>
      </x:c>
      <x:c r="D4" s="16" t="str">
        <x:v>Artikel_ID</x:v>
      </x:c>
      <x:c r="E4" s="16" t="str">
        <x:v>Menge</x:v>
      </x:c>
      <x:c r="F4" s="16" t="str">
        <x:v>Abholart</x:v>
      </x:c>
      <x:c r="G4" s="16" t="str">
        <x:v>Zustimmung</x:v>
      </x:c>
      <x:c r="H4" s="16" t="str">
        <x:v>Erwartung</x:v>
      </x:c>
    </x:row>
    <x:row r="5">
      <x:c r="A5" s="12" t="str">
        <x:v>T01</x:v>
      </x:c>
      <x:c r="B5" s="12" t="str">
        <x:v>0101</x:v>
      </x:c>
      <x:c r="C5" s="12" t="str">
        <x:v>12.10.2026</x:v>
      </x:c>
      <x:c r="D5" s="12" t="str">
        <x:v>A007</x:v>
      </x:c>
      <x:c r="E5" s="12" t="n">
        <x:v>1</x:v>
      </x:c>
      <x:c r="F5" s="12" t="str">
        <x:v>Schule</x:v>
      </x:c>
      <x:c r="G5" s="12" t="str">
        <x:v>WAHR</x:v>
      </x:c>
      <x:c r="H5" s="12" t="str">
        <x:v>zulässig</x:v>
      </x:c>
    </x:row>
    <x:row r="6">
      <x:c r="A6" s="12" t="str">
        <x:v>T02</x:v>
      </x:c>
      <x:c r="B6" s="12" t="str">
        <x:v>0102</x:v>
      </x:c>
      <x:c r="C6" s="12" t="str">
        <x:v>12.10.2026</x:v>
      </x:c>
      <x:c r="D6" s="12" t="str">
        <x:v>A008</x:v>
      </x:c>
      <x:c r="E6" s="12" t="n">
        <x:v>10</x:v>
      </x:c>
      <x:c r="F6" s="12" t="str">
        <x:v>Versand</x:v>
      </x:c>
      <x:c r="G6" s="12" t="str">
        <x:v>WAHR</x:v>
      </x:c>
      <x:c r="H6" s="12" t="str">
        <x:v>zulässig</x:v>
      </x:c>
    </x:row>
    <x:row r="7">
      <x:c r="A7" s="12" t="str">
        <x:v>T03</x:v>
      </x:c>
      <x:c r="B7" s="12" t="str"/>
      <x:c r="C7" s="12" t="str">
        <x:v>12.10.2026</x:v>
      </x:c>
      <x:c r="D7" s="12" t="str">
        <x:v>A007</x:v>
      </x:c>
      <x:c r="E7" s="12" t="n">
        <x:v>2</x:v>
      </x:c>
      <x:c r="F7" s="12" t="str">
        <x:v>Schule</x:v>
      </x:c>
      <x:c r="G7" s="12" t="str">
        <x:v>WAHR</x:v>
      </x:c>
      <x:c r="H7" s="12" t="str">
        <x:v>Bestell-ID fehlt</x:v>
      </x:c>
    </x:row>
    <x:row r="8">
      <x:c r="A8" s="12" t="str">
        <x:v>T04</x:v>
      </x:c>
      <x:c r="B8" s="12" t="str">
        <x:v>0104</x:v>
      </x:c>
      <x:c r="C8" s="12" t="str">
        <x:v>31.11.2026</x:v>
      </x:c>
      <x:c r="D8" s="12" t="str">
        <x:v>A007</x:v>
      </x:c>
      <x:c r="E8" s="12" t="n">
        <x:v>2</x:v>
      </x:c>
      <x:c r="F8" s="12" t="str">
        <x:v>Schule</x:v>
      </x:c>
      <x:c r="G8" s="12" t="str">
        <x:v>WAHR</x:v>
      </x:c>
      <x:c r="H8" s="12" t="str">
        <x:v>Datum ungültig</x:v>
      </x:c>
    </x:row>
    <x:row r="9">
      <x:c r="A9" s="12" t="str">
        <x:v>T05</x:v>
      </x:c>
      <x:c r="B9" s="12" t="str">
        <x:v>0105</x:v>
      </x:c>
      <x:c r="C9" s="12" t="str">
        <x:v>12.10.2026</x:v>
      </x:c>
      <x:c r="D9" s="12" t="str">
        <x:v>A999</x:v>
      </x:c>
      <x:c r="E9" s="12" t="n">
        <x:v>2</x:v>
      </x:c>
      <x:c r="F9" s="12" t="str">
        <x:v>Schule</x:v>
      </x:c>
      <x:c r="G9" s="12" t="str">
        <x:v>WAHR</x:v>
      </x:c>
      <x:c r="H9" s="12" t="str">
        <x:v>Artikel unbekannt</x:v>
      </x:c>
    </x:row>
    <x:row r="10">
      <x:c r="A10" s="12" t="str">
        <x:v>T06</x:v>
      </x:c>
      <x:c r="B10" s="12" t="str">
        <x:v>0106</x:v>
      </x:c>
      <x:c r="C10" s="12" t="str">
        <x:v>12.10.2026</x:v>
      </x:c>
      <x:c r="D10" s="12" t="str">
        <x:v>A008</x:v>
      </x:c>
      <x:c r="E10" s="12" t="n">
        <x:v>0</x:v>
      </x:c>
      <x:c r="F10" s="12" t="str">
        <x:v>Schule</x:v>
      </x:c>
      <x:c r="G10" s="12" t="str">
        <x:v>WAHR</x:v>
      </x:c>
      <x:c r="H10" s="12" t="str">
        <x:v>Menge unter Minimum</x:v>
      </x:c>
    </x:row>
    <x:row r="11">
      <x:c r="A11" s="12" t="str">
        <x:v>T07</x:v>
      </x:c>
      <x:c r="B11" s="12" t="str">
        <x:v>0107</x:v>
      </x:c>
      <x:c r="C11" s="12" t="str">
        <x:v>12.10.2026</x:v>
      </x:c>
      <x:c r="D11" s="12" t="str">
        <x:v>A008</x:v>
      </x:c>
      <x:c r="E11" s="12" t="n">
        <x:v>11</x:v>
      </x:c>
      <x:c r="F11" s="12" t="str">
        <x:v>Schule</x:v>
      </x:c>
      <x:c r="G11" s="12" t="str">
        <x:v>WAHR</x:v>
      </x:c>
      <x:c r="H11" s="12" t="str">
        <x:v>Menge über Maximum</x:v>
      </x:c>
    </x:row>
    <x:row r="12">
      <x:c r="A12" s="12" t="str">
        <x:v>T08</x:v>
      </x:c>
      <x:c r="B12" s="12" t="str">
        <x:v>0108</x:v>
      </x:c>
      <x:c r="C12" s="12" t="str">
        <x:v>12.10.2026</x:v>
      </x:c>
      <x:c r="D12" s="12" t="str">
        <x:v>A008</x:v>
      </x:c>
      <x:c r="E12" s="12" t="n">
        <x:v>2</x:v>
      </x:c>
      <x:c r="F12" s="12" t="str">
        <x:v>Abholung</x:v>
      </x:c>
      <x:c r="G12" s="12" t="str">
        <x:v>WAHR</x:v>
      </x:c>
      <x:c r="H12" s="12" t="str">
        <x:v>Kategorie unzulässig</x:v>
      </x:c>
    </x:row>
    <x:row r="13">
      <x:c r="A13" s="12" t="str">
        <x:v>T09</x:v>
      </x:c>
      <x:c r="B13" s="12" t="str">
        <x:v>0109</x:v>
      </x:c>
      <x:c r="C13" s="12" t="str">
        <x:v>12.10.2026</x:v>
      </x:c>
      <x:c r="D13" s="12" t="str">
        <x:v>A008</x:v>
      </x:c>
      <x:c r="E13" s="12" t="n">
        <x:v>2</x:v>
      </x:c>
      <x:c r="F13" s="12" t="str">
        <x:v>Versand</x:v>
      </x:c>
      <x:c r="G13" s="12" t="str">
        <x:v>FALSCH</x:v>
      </x:c>
      <x:c r="H13" s="12" t="str">
        <x:v>nicht freigegeben</x:v>
      </x:c>
    </x:row>
  </x:sheetData>
  <x:mergeCells>
    <x:mergeCell ref="A1:H1"/>
    <x:mergeCell ref="A2:H2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17" hidden="0" customWidth="1"/>
    <x:col min="2" max="2" width="17" hidden="0" customWidth="1"/>
    <x:col min="3" max="3" width="17" hidden="0" customWidth="1"/>
    <x:col min="4" max="4" width="17" hidden="0" customWidth="1"/>
    <x:col min="5" max="5" width="17" hidden="0" customWidth="1"/>
    <x:col min="6" max="6" width="17" hidden="0" customWidth="1"/>
    <x:col min="7" max="7" width="17" hidden="0" customWidth="1"/>
    <x:col min="8" max="8" width="17" hidden="0" customWidth="1"/>
    <x:col min="9" max="9" width="17" hidden="0" customWidth="1"/>
  </x:cols>
  <x:sheetData>
    <x:row r="1" ht="34" customHeight="1">
      <x:c r="A1" s="3" t="str">
        <x:v>Kontrollierter Import</x:v>
      </x:c>
      <x:c r="B1" s="3"/>
      <x:c r="C1" s="3"/>
      <x:c r="D1" s="3"/>
      <x:c r="E1" s="3"/>
      <x:c r="F1" s="3"/>
      <x:c r="G1" s="3"/>
      <x:c r="H1" s="3"/>
      <x:c r="I1" s="3"/>
    </x:row>
    <x:row r="2" ht="28" customHeight="1">
      <x:c r="A2" s="7" t="str">
        <x:v>Kennungen bleiben Text; Datum und Dezimalzahlen erhalten ihre fachliche Bedeutung.</x:v>
      </x:c>
      <x:c r="B2" s="7"/>
      <x:c r="C2" s="7"/>
      <x:c r="D2" s="7"/>
      <x:c r="E2" s="7"/>
      <x:c r="F2" s="7"/>
      <x:c r="G2" s="7"/>
      <x:c r="H2" s="7"/>
      <x:c r="I2" s="7"/>
    </x:row>
    <x:row r="4" ht="30" customHeight="1">
      <x:c r="A4" s="16" t="str">
        <x:v>Bestell_ID</x:v>
      </x:c>
      <x:c r="B4" s="16" t="str">
        <x:v>Bestelldatum</x:v>
      </x:c>
      <x:c r="C4" s="16" t="str">
        <x:v>Kuerzel</x:v>
      </x:c>
      <x:c r="D4" s="16" t="str">
        <x:v>Artikel_ID</x:v>
      </x:c>
      <x:c r="E4" s="16" t="str">
        <x:v>Menge</x:v>
      </x:c>
      <x:c r="F4" s="16" t="str">
        <x:v>Abholart</x:v>
      </x:c>
      <x:c r="G4" s="16" t="str">
        <x:v>Zustimmung</x:v>
      </x:c>
      <x:c r="H4" s="16" t="str">
        <x:v>Einzelpreis_EUR</x:v>
      </x:c>
      <x:c r="I4" s="16" t="str">
        <x:v>Bestellwert_EUR</x:v>
      </x:c>
    </x:row>
    <x:row r="5">
      <x:c r="A5" s="34" t="str">
        <x:v>0001</x:v>
      </x:c>
      <x:c r="B5" s="35" t="n">
        <x:v>46307</x:v>
      </x:c>
      <x:c r="C5" s="12" t="str">
        <x:v>L01</x:v>
      </x:c>
      <x:c r="D5" s="12" t="str">
        <x:v>A008</x:v>
      </x:c>
      <x:c r="E5" s="12" t="n">
        <x:v>2</x:v>
      </x:c>
      <x:c r="F5" s="12" t="str">
        <x:v>Schule</x:v>
      </x:c>
      <x:c r="G5" s="36" t="b">
        <x:v>1</x:v>
      </x:c>
      <x:c r="H5" s="20" t="n">
        <x:f>VLOOKUP(D5,Stammdaten!$A$5:$C$7,3,FALSE)</x:f>
        <x:v>2.5</x:v>
      </x:c>
      <x:c r="I5" s="20" t="n">
        <x:f>E5*H5</x:f>
        <x:v>5</x:v>
      </x:c>
    </x:row>
    <x:row r="6">
      <x:c r="A6" s="34" t="str">
        <x:v>0002</x:v>
      </x:c>
      <x:c r="B6" s="35" t="n">
        <x:v>46307</x:v>
      </x:c>
      <x:c r="C6" s="12" t="str">
        <x:v>L02</x:v>
      </x:c>
      <x:c r="D6" s="12" t="str">
        <x:v>A007</x:v>
      </x:c>
      <x:c r="E6" s="12" t="n">
        <x:v>3</x:v>
      </x:c>
      <x:c r="F6" s="12" t="str">
        <x:v>Schule</x:v>
      </x:c>
      <x:c r="G6" s="36" t="b">
        <x:v>1</x:v>
      </x:c>
      <x:c r="H6" s="20" t="n">
        <x:f>VLOOKUP(D6,Stammdaten!$A$5:$C$7,3,FALSE)</x:f>
        <x:v>1.5</x:v>
      </x:c>
      <x:c r="I6" s="20" t="n">
        <x:f>E6*H6</x:f>
        <x:v>4.5</x:v>
      </x:c>
    </x:row>
    <x:row r="7">
      <x:c r="A7" s="34" t="str">
        <x:v>0003</x:v>
      </x:c>
      <x:c r="B7" s="35" t="n">
        <x:v>46307</x:v>
      </x:c>
      <x:c r="C7" s="12" t="str">
        <x:v>L03</x:v>
      </x:c>
      <x:c r="D7" s="12" t="str">
        <x:v>A009</x:v>
      </x:c>
      <x:c r="E7" s="12" t="n">
        <x:v>1</x:v>
      </x:c>
      <x:c r="F7" s="12" t="str">
        <x:v>Versand</x:v>
      </x:c>
      <x:c r="G7" s="36" t="b">
        <x:v>1</x:v>
      </x:c>
      <x:c r="H7" s="20" t="n">
        <x:f>VLOOKUP(D7,Stammdaten!$A$5:$C$7,3,FALSE)</x:f>
        <x:v>2</x:v>
      </x:c>
      <x:c r="I7" s="20" t="n">
        <x:f>E7*H7</x:f>
        <x:v>2</x:v>
      </x:c>
    </x:row>
    <x:row r="8">
      <x:c r="A8" s="34" t="str">
        <x:v>0004</x:v>
      </x:c>
      <x:c r="B8" s="35" t="n">
        <x:v>46308</x:v>
      </x:c>
      <x:c r="C8" s="12" t="str">
        <x:v>L04</x:v>
      </x:c>
      <x:c r="D8" s="12" t="str">
        <x:v>A008</x:v>
      </x:c>
      <x:c r="E8" s="12" t="n">
        <x:v>1</x:v>
      </x:c>
      <x:c r="F8" s="12" t="str">
        <x:v>Schule</x:v>
      </x:c>
      <x:c r="G8" s="36" t="b">
        <x:v>1</x:v>
      </x:c>
      <x:c r="H8" s="20" t="n">
        <x:f>VLOOKUP(D8,Stammdaten!$A$5:$C$7,3,FALSE)</x:f>
        <x:v>2.5</x:v>
      </x:c>
      <x:c r="I8" s="20" t="n">
        <x:f>E8*H8</x:f>
        <x:v>2.5</x:v>
      </x:c>
    </x:row>
    <x:row r="9">
      <x:c r="A9" s="34" t="str">
        <x:v>0005</x:v>
      </x:c>
      <x:c r="B9" s="35" t="n">
        <x:v>46308</x:v>
      </x:c>
      <x:c r="C9" s="12" t="str">
        <x:v>L05</x:v>
      </x:c>
      <x:c r="D9" s="12" t="str">
        <x:v>A007</x:v>
      </x:c>
      <x:c r="E9" s="12" t="n">
        <x:v>5</x:v>
      </x:c>
      <x:c r="F9" s="12" t="str">
        <x:v>Versand</x:v>
      </x:c>
      <x:c r="G9" s="36" t="b">
        <x:v>1</x:v>
      </x:c>
      <x:c r="H9" s="20" t="n">
        <x:f>VLOOKUP(D9,Stammdaten!$A$5:$C$7,3,FALSE)</x:f>
        <x:v>1.5</x:v>
      </x:c>
      <x:c r="I9" s="20" t="n">
        <x:f>E9*H9</x:f>
        <x:v>7.5</x:v>
      </x:c>
    </x:row>
    <x:row r="10">
      <x:c r="A10" s="34" t="str">
        <x:v>0006</x:v>
      </x:c>
      <x:c r="B10" s="35" t="n">
        <x:v>46308</x:v>
      </x:c>
      <x:c r="C10" s="12" t="str">
        <x:v>L06</x:v>
      </x:c>
      <x:c r="D10" s="12" t="str">
        <x:v>A009</x:v>
      </x:c>
      <x:c r="E10" s="12" t="n">
        <x:v>2</x:v>
      </x:c>
      <x:c r="F10" s="12" t="str">
        <x:v>Schule</x:v>
      </x:c>
      <x:c r="G10" s="36" t="b">
        <x:v>1</x:v>
      </x:c>
      <x:c r="H10" s="20" t="n">
        <x:f>VLOOKUP(D10,Stammdaten!$A$5:$C$7,3,FALSE)</x:f>
        <x:v>2</x:v>
      </x:c>
      <x:c r="I10" s="20" t="n">
        <x:f>E10*H10</x:f>
        <x:v>4</x:v>
      </x:c>
    </x:row>
    <x:row r="11">
      <x:c r="A11" s="34" t="str">
        <x:v>0007</x:v>
      </x:c>
      <x:c r="B11" s="35" t="n">
        <x:v>46309</x:v>
      </x:c>
      <x:c r="C11" s="12" t="str">
        <x:v>L07</x:v>
      </x:c>
      <x:c r="D11" s="12" t="str">
        <x:v>A008</x:v>
      </x:c>
      <x:c r="E11" s="12" t="n">
        <x:v>3</x:v>
      </x:c>
      <x:c r="F11" s="12" t="str">
        <x:v>Versand</x:v>
      </x:c>
      <x:c r="G11" s="36" t="b">
        <x:v>1</x:v>
      </x:c>
      <x:c r="H11" s="20" t="n">
        <x:f>VLOOKUP(D11,Stammdaten!$A$5:$C$7,3,FALSE)</x:f>
        <x:v>2.5</x:v>
      </x:c>
      <x:c r="I11" s="20" t="n">
        <x:f>E11*H11</x:f>
        <x:v>7.5</x:v>
      </x:c>
    </x:row>
    <x:row r="12">
      <x:c r="A12" s="34" t="str">
        <x:v>0008</x:v>
      </x:c>
      <x:c r="B12" s="35" t="n">
        <x:v>46309</x:v>
      </x:c>
      <x:c r="C12" s="12" t="str">
        <x:v>L08</x:v>
      </x:c>
      <x:c r="D12" s="12" t="str">
        <x:v>A007</x:v>
      </x:c>
      <x:c r="E12" s="12" t="n">
        <x:v>2</x:v>
      </x:c>
      <x:c r="F12" s="12" t="str">
        <x:v>Schule</x:v>
      </x:c>
      <x:c r="G12" s="36" t="b">
        <x:v>1</x:v>
      </x:c>
      <x:c r="H12" s="20" t="n">
        <x:f>VLOOKUP(D12,Stammdaten!$A$5:$C$7,3,FALSE)</x:f>
        <x:v>1.5</x:v>
      </x:c>
      <x:c r="I12" s="20" t="n">
        <x:f>E12*H12</x:f>
        <x:v>3</x:v>
      </x:c>
    </x:row>
    <x:row r="13">
      <x:c r="A13" s="34" t="str">
        <x:v>0009</x:v>
      </x:c>
      <x:c r="B13" s="35" t="n">
        <x:v>46309</x:v>
      </x:c>
      <x:c r="C13" s="12" t="str">
        <x:v>L09</x:v>
      </x:c>
      <x:c r="D13" s="12" t="str">
        <x:v>A009</x:v>
      </x:c>
      <x:c r="E13" s="12" t="n">
        <x:v>4</x:v>
      </x:c>
      <x:c r="F13" s="12" t="str">
        <x:v>Schule</x:v>
      </x:c>
      <x:c r="G13" s="36" t="b">
        <x:v>1</x:v>
      </x:c>
      <x:c r="H13" s="20" t="n">
        <x:f>VLOOKUP(D13,Stammdaten!$A$5:$C$7,3,FALSE)</x:f>
        <x:v>2</x:v>
      </x:c>
      <x:c r="I13" s="20" t="n">
        <x:f>E13*H13</x:f>
        <x:v>8</x:v>
      </x:c>
    </x:row>
    <x:row r="14">
      <x:c r="A14" s="34" t="str">
        <x:v>0010</x:v>
      </x:c>
      <x:c r="B14" s="35" t="n">
        <x:v>46310</x:v>
      </x:c>
      <x:c r="C14" s="12" t="str">
        <x:v>L10</x:v>
      </x:c>
      <x:c r="D14" s="12" t="str">
        <x:v>A008</x:v>
      </x:c>
      <x:c r="E14" s="12" t="n">
        <x:v>2</x:v>
      </x:c>
      <x:c r="F14" s="12" t="str">
        <x:v>Versand</x:v>
      </x:c>
      <x:c r="G14" s="36" t="b">
        <x:v>1</x:v>
      </x:c>
      <x:c r="H14" s="20" t="n">
        <x:f>VLOOKUP(D14,Stammdaten!$A$5:$C$7,3,FALSE)</x:f>
        <x:v>2.5</x:v>
      </x:c>
      <x:c r="I14" s="20" t="n">
        <x:f>E14*H14</x:f>
        <x:v>5</x:v>
      </x:c>
    </x:row>
    <x:row r="15">
      <x:c r="A15" s="34" t="str">
        <x:v>0011</x:v>
      </x:c>
      <x:c r="B15" s="35" t="n">
        <x:v>46310</x:v>
      </x:c>
      <x:c r="C15" s="12" t="str">
        <x:v>L11</x:v>
      </x:c>
      <x:c r="D15" s="12" t="str">
        <x:v>A007</x:v>
      </x:c>
      <x:c r="E15" s="12" t="n">
        <x:v>1</x:v>
      </x:c>
      <x:c r="F15" s="12" t="str">
        <x:v>Schule</x:v>
      </x:c>
      <x:c r="G15" s="36" t="b">
        <x:v>1</x:v>
      </x:c>
      <x:c r="H15" s="20" t="n">
        <x:f>VLOOKUP(D15,Stammdaten!$A$5:$C$7,3,FALSE)</x:f>
        <x:v>1.5</x:v>
      </x:c>
      <x:c r="I15" s="20" t="n">
        <x:f>E15*H15</x:f>
        <x:v>1.5</x:v>
      </x:c>
    </x:row>
    <x:row r="16">
      <x:c r="A16" s="34" t="str">
        <x:v>0012</x:v>
      </x:c>
      <x:c r="B16" s="35" t="n">
        <x:v>46310</x:v>
      </x:c>
      <x:c r="C16" s="12" t="str">
        <x:v>L12</x:v>
      </x:c>
      <x:c r="D16" s="12" t="str">
        <x:v>A009</x:v>
      </x:c>
      <x:c r="E16" s="12" t="n">
        <x:v>3</x:v>
      </x:c>
      <x:c r="F16" s="12" t="str">
        <x:v>Schule</x:v>
      </x:c>
      <x:c r="G16" s="36" t="b">
        <x:v>1</x:v>
      </x:c>
      <x:c r="H16" s="20" t="n">
        <x:f>VLOOKUP(D16,Stammdaten!$A$5:$C$7,3,FALSE)</x:f>
        <x:v>2</x:v>
      </x:c>
      <x:c r="I16" s="20" t="n">
        <x:f>E16*H16</x:f>
        <x:v>6</x:v>
      </x:c>
    </x:row>
  </x:sheetData>
  <x:mergeCells>
    <x:mergeCell ref="A1:I1"/>
    <x:mergeCell ref="A2:I2"/>
  </x:mergeCells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7" hidden="0" customWidth="1"/>
    <x:col min="2" max="2" width="27" hidden="0" customWidth="1"/>
    <x:col min="3" max="3" width="27" hidden="0" customWidth="1"/>
    <x:col min="4" max="4" width="27" hidden="0" customWidth="1"/>
  </x:cols>
  <x:sheetData>
    <x:row r="1" ht="34" customHeight="1">
      <x:c r="A1" s="3" t="str">
        <x:v>Fehlerprotokoll</x:v>
      </x:c>
      <x:c r="B1" s="3"/>
      <x:c r="C1" s="3"/>
      <x:c r="D1" s="3"/>
    </x:row>
    <x:row r="2" ht="28" customHeight="1">
      <x:c r="A2" s="7" t="str">
        <x:v>Übernimm Fehler niemals stillschweigend. Dokumentiere Fund, Korrektur und Kontrolle.</x:v>
      </x:c>
      <x:c r="B2" s="7"/>
      <x:c r="C2" s="7"/>
      <x:c r="D2" s="7"/>
    </x:row>
    <x:row r="4" ht="30" customHeight="1">
      <x:c r="A4" s="16" t="str">
        <x:v>Fehlerart</x:v>
      </x:c>
      <x:c r="B4" s="16" t="str">
        <x:v>Beispiel</x:v>
      </x:c>
      <x:c r="C4" s="16" t="str">
        <x:v>Korrektur</x:v>
      </x:c>
      <x:c r="D4" s="16" t="str">
        <x:v>Kontrolle</x:v>
      </x:c>
    </x:row>
    <x:row r="5">
      <x:c r="A5" s="12" t="str">
        <x:v>ungültiges Datum</x:v>
      </x:c>
      <x:c r="B5" s="12" t="str">
        <x:v>31.11.2026</x:v>
      </x:c>
      <x:c r="C5" s="18" t="str"/>
      <x:c r="D5" s="18" t="str"/>
    </x:row>
    <x:row r="6">
      <x:c r="A6" s="12" t="str">
        <x:v>Menge unter Minimum</x:v>
      </x:c>
      <x:c r="B6" s="12" t="str">
        <x:v>0</x:v>
      </x:c>
      <x:c r="C6" s="18" t="str"/>
      <x:c r="D6" s="18" t="str"/>
    </x:row>
    <x:row r="7">
      <x:c r="A7" s="12" t="str">
        <x:v>falscher Datentyp</x:v>
      </x:c>
      <x:c r="B7" s="12" t="str">
        <x:v>elf</x:v>
      </x:c>
      <x:c r="C7" s="18" t="str"/>
      <x:c r="D7" s="18" t="str"/>
    </x:row>
    <x:row r="8">
      <x:c r="A8" s="12" t="str">
        <x:v>abweichendes Dezimalzeichen</x:v>
      </x:c>
      <x:c r="B8" s="12" t="str">
        <x:v>1.50</x:v>
      </x:c>
      <x:c r="C8" s="18" t="str"/>
      <x:c r="D8" s="18" t="str"/>
    </x:row>
    <x:row r="9">
      <x:c r="A9" s="12" t="str">
        <x:v>doppelte Kennung</x:v>
      </x:c>
      <x:c r="B9" s="12" t="str">
        <x:v>0005</x:v>
      </x:c>
      <x:c r="C9" s="18" t="str"/>
      <x:c r="D9" s="18" t="str"/>
    </x:row>
    <x:row r="10">
      <x:c r="A10" s="12" t="str">
        <x:v>Datum fehlt</x:v>
      </x:c>
      <x:c r="B10" s="12" t="str">
        <x:v>leer</x:v>
      </x:c>
      <x:c r="C10" s="18" t="str"/>
      <x:c r="D10" s="18" t="str"/>
    </x:row>
    <x:row r="11">
      <x:c r="A11" s="12" t="str">
        <x:v>Leerzeichen und Schreibweise</x:v>
      </x:c>
      <x:c r="B11" s="12" t="str">
        <x:v> Kugelschreiber / schule</x:v>
      </x:c>
      <x:c r="C11" s="18" t="str"/>
      <x:c r="D11" s="18" t="str"/>
    </x:row>
  </x:sheetData>
  <x:mergeCells>
    <x:mergeCell ref="A1:D1"/>
    <x:mergeCell ref="A2:D2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Views>
    <x:sheetView showGridLines="0" workbookViewId="0">
      <x:pane ySplit="4" topLeftCell="A5" activePane="bottomLeft" state="frozen"/>
    </x:sheetView>
  </x:sheetViews>
  <x:sheetFormatPr defaultRowHeight="15"/>
  <x:cols>
    <x:col min="1" max="1" width="25" hidden="0" customWidth="1"/>
    <x:col min="2" max="2" width="25" hidden="0" customWidth="1"/>
    <x:col min="3" max="3" width="25" hidden="0" customWidth="1"/>
    <x:col min="4" max="4" width="25" hidden="0" customWidth="1"/>
  </x:cols>
  <x:sheetData>
    <x:row r="1" ht="34" customHeight="1">
      <x:c r="A1" s="3" t="str">
        <x:v>CSV Export und Rundlauftest</x:v>
      </x:c>
      <x:c r="B1" s="3"/>
      <x:c r="C1" s="3"/>
      <x:c r="D1" s="3"/>
    </x:row>
    <x:row r="2" ht="28" customHeight="1">
      <x:c r="A2" s="7" t="str">
        <x:v>Vergleiche den erneuten Import mit den Kontrollwerten.</x:v>
      </x:c>
      <x:c r="B2" s="7"/>
      <x:c r="C2" s="7"/>
      <x:c r="D2" s="7"/>
    </x:row>
    <x:row r="4" ht="30" customHeight="1">
      <x:c r="A4" s="16" t="str">
        <x:v>Prüfkriterium</x:v>
      </x:c>
      <x:c r="B4" s="16" t="str">
        <x:v>Erwarteter Wert</x:v>
      </x:c>
      <x:c r="C4" s="16" t="str">
        <x:v>Ist</x:v>
      </x:c>
      <x:c r="D4" s="16" t="str">
        <x:v>Status</x:v>
      </x:c>
    </x:row>
    <x:row r="5">
      <x:c r="A5" s="12" t="str">
        <x:v>Datensatzanzahl ohne Kopfzeile</x:v>
      </x:c>
      <x:c r="B5" s="12" t="n">
        <x:v>12</x:v>
      </x:c>
      <x:c r="C5" s="18" t="str"/>
      <x:c r="D5" s="18" t="str"/>
    </x:row>
    <x:row r="6">
      <x:c r="A6" s="12" t="str">
        <x:v>Kleinste Bestell_ID</x:v>
      </x:c>
      <x:c r="B6" s="12" t="str">
        <x:v>0001</x:v>
      </x:c>
      <x:c r="C6" s="18" t="str"/>
      <x:c r="D6" s="18" t="str"/>
    </x:row>
    <x:row r="7">
      <x:c r="A7" s="12" t="str">
        <x:v>Größte Bestell_ID</x:v>
      </x:c>
      <x:c r="B7" s="12" t="str">
        <x:v>0012</x:v>
      </x:c>
      <x:c r="C7" s="18" t="str"/>
      <x:c r="D7" s="18" t="str"/>
    </x:row>
    <x:row r="8">
      <x:c r="A8" s="12" t="str">
        <x:v>Summe Menge</x:v>
      </x:c>
      <x:c r="B8" s="12" t="n">
        <x:v>29</x:v>
      </x:c>
      <x:c r="C8" s="18" t="str"/>
      <x:c r="D8" s="18" t="str"/>
    </x:row>
    <x:row r="9">
      <x:c r="A9" s="12" t="str">
        <x:v>Anzahl Abholart Schule</x:v>
      </x:c>
      <x:c r="B9" s="12" t="n">
        <x:v>8</x:v>
      </x:c>
      <x:c r="C9" s="18" t="str"/>
      <x:c r="D9" s="18" t="str"/>
    </x:row>
    <x:row r="10">
      <x:c r="A10" s="12" t="str">
        <x:v>Anzahl Abholart Versand</x:v>
      </x:c>
      <x:c r="B10" s="12" t="n">
        <x:v>4</x:v>
      </x:c>
      <x:c r="C10" s="18" t="str"/>
      <x:c r="D10" s="18" t="str"/>
    </x:row>
  </x:sheetData>
  <x:mergeCells>
    <x:mergeCell ref="A1:D1"/>
    <x:mergeCell ref="A2:D2"/>
  </x:mergeCells>
  <x:pageMargins left="0.7" right="0.7" top="0.75" bottom="0.75" header="0.3" footer="0.3"/>
</x:worksheet>
</file>