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2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3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1c9068c8a40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agrammplanung" sheetId="1" r:id="R3579c6857c0049d9"/>
    <x:sheet xmlns:r="http://schemas.openxmlformats.org/officeDocument/2006/relationships" name="Warengruppen" sheetId="2" r:id="Refdee9ef9c9341e1"/>
    <x:sheet xmlns:r="http://schemas.openxmlformats.org/officeDocument/2006/relationships" name="Zeitreihe" sheetId="3" r:id="R2abe5a9995e349d6"/>
    <x:sheet xmlns:r="http://schemas.openxmlformats.org/officeDocument/2006/relationships" name="Lerndaten" sheetId="4" r:id="Rd10399677b61429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0 €"/>
    <x:numFmt numFmtId="201" formatCode="dd.mm.yyyy"/>
    <x:numFmt numFmtId="202" formatCode="0.0"/>
  </x:numFmts>
  <x:fonts count="5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007C83"/>
      </x:patternFill>
    </x:fill>
    <x:fill>
      <x:patternFill patternType="solid">
        <x:fgColor rgb="FFE8F5EE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3" fillId="4" borderId="1" xfId="0" applyNumberFormat="1" applyFont="1" applyFill="1" applyBorder="1"/>
    <x:xf numFmtId="0" fontId="4" fillId="4" borderId="1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vertical="center" wrapText="1"/>
    </x:xf>
    <x:xf numFmtId="0" fontId="3" fillId="5" borderId="1" xfId="0" applyNumberFormat="1" applyFont="1" applyFill="1" applyBorder="1"/>
    <x:xf numFmtId="200" fontId="0" fillId="0" borderId="0" xfId="0" applyNumberFormat="1" applyFont="1" applyFill="1" applyBorder="1"/>
    <x:xf numFmtId="200" fontId="3" fillId="0" borderId="0" xfId="0" applyNumberFormat="1" applyFont="1" applyFill="1" applyBorder="1"/>
    <x:xf numFmtId="200" fontId="3" fillId="0" borderId="1" xfId="0" applyNumberFormat="1" applyFont="1" applyFill="1" applyBorder="1"/>
    <x:xf numFmtId="201" fontId="0" fillId="0" borderId="0" xfId="0" applyNumberFormat="1" applyFont="1" applyFill="1" applyBorder="1"/>
    <x:xf numFmtId="201" fontId="3" fillId="0" borderId="0" xfId="0" applyNumberFormat="1" applyFont="1" applyFill="1" applyBorder="1"/>
    <x:xf numFmtId="201" fontId="3" fillId="0" borderId="1" xfId="0" applyNumberFormat="1" applyFont="1" applyFill="1" applyBorder="1"/>
    <x:xf numFmtId="0" fontId="0" fillId="5" borderId="0" xfId="0" applyNumberFormat="1" applyFont="1" applyFill="1" applyBorder="1"/>
    <x:xf numFmtId="202" fontId="0" fillId="0" borderId="0" xfId="0" applyNumberFormat="1" applyFont="1" applyFill="1" applyBorder="1"/>
    <x:xf numFmtId="202" fontId="0" fillId="5" borderId="0" xfId="0" applyNumberFormat="1" applyFont="1" applyFill="1" applyBorder="1"/>
    <x:xf numFmtId="202" fontId="3" fillId="0" borderId="0" xfId="0" applyNumberFormat="1" applyFont="1" applyFill="1" applyBorder="1"/>
    <x:xf numFmtId="202" fontId="3" fillId="5" borderId="0" xfId="0" applyNumberFormat="1" applyFont="1" applyFill="1" applyBorder="1"/>
    <x:xf numFmtId="202" fontId="3" fillId="0" borderId="1" xfId="0" applyNumberFormat="1" applyFont="1" applyFill="1" applyBorder="1"/>
    <x:xf numFmtId="202" fontId="3" fillId="5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218c9a0add4430f" /><Relationship Type="http://schemas.openxmlformats.org/officeDocument/2006/relationships/theme" Target="/xl/theme/theme1.xml" Id="R75b08f3995ed4a2e" /><Relationship Type="http://schemas.openxmlformats.org/officeDocument/2006/relationships/sharedStrings" Target="/xl/sharedStrings.xml" Id="Ra89f2cc1882a4e85" /><Relationship Type="http://schemas.openxmlformats.org/officeDocument/2006/relationships/worksheet" Target="/xl/worksheets/sheet1.xml" Id="R3579c6857c0049d9" /><Relationship Type="http://schemas.openxmlformats.org/officeDocument/2006/relationships/worksheet" Target="/xl/worksheets/sheet2.xml" Id="Refdee9ef9c9341e1" /><Relationship Type="http://schemas.openxmlformats.org/officeDocument/2006/relationships/worksheet" Target="/xl/worksheets/sheet3.xml" Id="R2abe5a9995e349d6" /><Relationship Type="http://schemas.openxmlformats.org/officeDocument/2006/relationships/worksheet" Target="/xl/worksheets/sheet4.xml" Id="Rd10399677b61429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b7bdb8e8bd64dcb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2.xml" Id="R86bb4cb70d134246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3.xml" Id="Rdaf5dd52690c405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>
                <a:latin typeface="Arial"/>
                <a:ea typeface="Arial"/>
                <a:cs typeface="Arial"/>
              </a:rPr>
              <a:t>Bestellwert nach Warengruppe (EUR)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>
              <a:latin typeface="Arial"/>
              <a:ea typeface="Arial"/>
              <a:cs typeface="Arial"/>
            </a:defRPr>
          </a:pPr>
        </a:p>
      </c:txPr>
    </c:title>
    <c:plotArea>
      <c:barChart>
        <c:barDir val="col"/>
        <c:varyColors val="0"/>
        <c:ser>
          <c:idx val="0"/>
          <c:order val="0"/>
          <c:tx>
            <c:v>Bestellwert_EUR</c:v>
          </c:tx>
          <c:cat>
            <c:strRef>
              <c:f>'Warengruppen'!$A$5:$A$7</c:f>
              <c:strCache>
                <c:ptCount val="0"/>
              </c:strCache>
            </c:strRef>
          </c:cat>
          <c:val>
            <c:numRef>
              <c:f>'Warengruppen'!$C$5:$C$7</c:f>
              <c:numCache>
                <c:formatCode>0.00 €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.00 €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>
                <a:latin typeface="Arial"/>
                <a:ea typeface="Arial"/>
                <a:cs typeface="Arial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>
                <a:latin typeface="Arial"/>
                <a:ea typeface="Arial"/>
                <a:cs typeface="Arial"/>
              </a:rPr>
              <a:t>Bestellwert vom 12. bis 16. Oktober 2026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>
              <a:latin typeface="Arial"/>
              <a:ea typeface="Arial"/>
              <a:cs typeface="Arial"/>
            </a:defRPr>
          </a:pPr>
        </a:p>
      </c:txPr>
    </c:title>
    <c:plotArea>
      <c:lineChart>
        <c:grouping val="standard"/>
        <c:varyColors val="0"/>
        <c:ser>
          <c:idx val="0"/>
          <c:order val="0"/>
          <c:tx>
            <c:v>Bestellwert_EUR</c:v>
          </c:tx>
          <c:marker>
            <c:symbol val="none"/>
          </c:marker>
          <c:cat>
            <c:strRef>
              <c:f>'Zeitreihe'!$A$5:$A$9</c:f>
              <c:strCache>
                <c:ptCount val="0"/>
              </c:strCache>
            </c:strRef>
          </c:cat>
          <c:val>
            <c:numRef>
              <c:f>'Zeitreihe'!$B$5:$B$9</c:f>
              <c:numCache>
                <c:formatCode>0.00 €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.00 €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>
                <a:latin typeface="Arial"/>
                <a:ea typeface="Arial"/>
                <a:cs typeface="Arial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>
                <a:latin typeface="Arial"/>
                <a:ea typeface="Arial"/>
                <a:cs typeface="Arial"/>
              </a:rPr>
              <a:t>Lernzeit und Testergebnis mit Referenztrend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>
              <a:latin typeface="Arial"/>
              <a:ea typeface="Arial"/>
              <a:cs typeface="Arial"/>
            </a:defRPr>
          </a:pPr>
        </a:p>
      </c:txPr>
    </c:title>
    <c:plotArea>
      <c:scatterChart>
        <c:scatterStyle val="marker"/>
        <c:ser>
          <c:idx val="0"/>
          <c:order val="0"/>
          <c:tx>
            <c:v>Testergebnis_Prozent</c:v>
          </c:tx>
          <c:xVal>
            <c:numLit>
              <c:formatCode>General</c:formatCode>
              <c:ptCount val="0"/>
            </c:numLit>
          </c:xVal>
          <c:yVal>
            <c:numRef>
              <c:f>'Lerndaten'!$C$5:$C$16</c:f>
              <c:numCache>
                <c:formatCode>0.0</c:formatCode>
                <c:ptCount val="0"/>
              </c:numCache>
            </c:numRef>
          </c:yVal>
        </c:ser>
        <c:ser>
          <c:idx val="1"/>
          <c:order val="1"/>
          <c:tx>
            <c:v>Trendwert_ohne_L012</c:v>
          </c:tx>
          <c:xVal>
            <c:numLit>
              <c:formatCode>General</c:formatCode>
              <c:ptCount val="0"/>
            </c:numLit>
          </c:xVal>
          <c:yVal>
            <c:numRef>
              <c:f>'Lerndaten'!$D$5:$D$16</c:f>
              <c:numCache>
                <c:formatCode>0.0</c:formatCode>
                <c:ptCount val="0"/>
              </c:numCache>
            </c:numRef>
          </c:yVal>
        </c:ser>
        <c:axId val="48650112"/>
        <c:axId val="48672768"/>
      </c:scatterChart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r>
                  <a:t>Testergebnis (%)</a:t>
                </a:r>
              </a:p>
            </c:rich>
          </c:tx>
          <c:overlay val="0"/>
        </c:title>
        <c:numFmt formatCode="General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>
                <a:latin typeface="Arial"/>
                <a:ea typeface="Arial"/>
                <a:cs typeface="Arial"/>
              </a:defRPr>
            </a:pPr>
          </a:p>
        </c:txPr>
        <c:crossAx val="48650112"/>
      </c:valAx>
      <c:val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r>
                  <a:t>Lernzeit (Minuten)</a:t>
                </a:r>
              </a:p>
            </c:rich>
          </c:tx>
          <c:overlay val="0"/>
        </c:title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>
                <a:latin typeface="Arial"/>
                <a:ea typeface="Arial"/>
                <a:cs typeface="Arial"/>
              </a:defRPr>
            </a:pPr>
          </a:p>
        </c:txPr>
        <c:crossAx val="48672768"/>
      </c:valAx>
    </c:plotArea>
    <c:legend>
      <c:legendPos val="t"/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>
              <a:latin typeface="Arial"/>
              <a:ea typeface="Arial"/>
              <a:cs typeface="Arial"/>
            </a:defRPr>
          </a:pPr>
        </a:p>
      </c:txPr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4</xdr:col>
      <xdr:colOff>0</xdr:colOff>
      <xdr:row>3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7bdb8e8bd64dcb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3</xdr:col>
      <xdr:colOff>0</xdr:colOff>
      <xdr:row>3</xdr:row>
      <xdr:rowOff>0</xdr:rowOff>
    </xdr:from>
    <xdr:to>
      <xdr:col>11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6bb4cb70d13424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5</xdr:col>
      <xdr:colOff>0</xdr:colOff>
      <xdr:row>7</xdr:row>
      <xdr:rowOff>0</xdr:rowOff>
    </xdr:from>
    <xdr:to>
      <xdr:col>14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af5dd52690c405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3cc20f2768c14f7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8688afc72b5c4b4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7abd3d06b42348dd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9" hidden="0" customWidth="1"/>
    <x:col min="2" max="2" width="29" hidden="0" customWidth="1"/>
    <x:col min="3" max="3" width="29" hidden="0" customWidth="1"/>
    <x:col min="4" max="4" width="29" hidden="0" customWidth="1"/>
    <x:col min="5" max="5" width="29" hidden="0" customWidth="1"/>
  </x:cols>
  <x:sheetData>
    <x:row r="1" ht="34" customHeight="1">
      <x:c r="A1" s="3" t="str">
        <x:v>Woche 6 Visualisierung Lösung</x:v>
      </x:c>
      <x:c r="B1" s="3"/>
      <x:c r="C1" s="3"/>
      <x:c r="D1" s="3"/>
      <x:c r="E1" s="3"/>
    </x:row>
    <x:row r="2" ht="28" customHeight="1">
      <x:c r="A2" s="7" t="str">
        <x:v>TK-K15-A01 bis TK-K17-A01 · Fachfrage vor Diagrammtyp.</x:v>
      </x:c>
      <x:c r="B2" s="7"/>
      <x:c r="C2" s="7"/>
      <x:c r="D2" s="7"/>
      <x:c r="E2" s="7"/>
    </x:row>
    <x:row r="4" ht="30" customHeight="1">
      <x:c r="A4" s="13" t="str">
        <x:v>Fachfrage</x:v>
      </x:c>
      <x:c r="B4" s="13" t="str">
        <x:v>Beziehung</x:v>
      </x:c>
      <x:c r="C4" s="13" t="str">
        <x:v>geeigneter Diagrammtyp</x:v>
      </x:c>
      <x:c r="D4" s="13" t="str">
        <x:v>Begründung</x:v>
      </x:c>
      <x:c r="E4" s="13" t="str">
        <x:v>Qualitätsprüfung</x:v>
      </x:c>
    </x:row>
    <x:row r="5">
      <x:c r="A5" s="9" t="str">
        <x:v>Welche Warengruppe erzielt den höchsten Bestellwert?</x:v>
      </x:c>
      <x:c r="B5" s="9" t="str">
        <x:v>Vergleich</x:v>
      </x:c>
      <x:c r="C5" s="14" t="str">
        <x:v>Balken</x:v>
      </x:c>
      <x:c r="D5" s="14" t="str">
        <x:v>Kategorien werden direkt verglichen.</x:v>
      </x:c>
      <x:c r="E5" s="14" t="str"/>
    </x:row>
    <x:row r="6">
      <x:c r="A6" s="9" t="str">
        <x:v>Wie entwickelt sich der Bestellwert über fünf Tage?</x:v>
      </x:c>
      <x:c r="B6" s="9" t="str">
        <x:v>Zeitverlauf</x:v>
      </x:c>
      <x:c r="C6" s="14" t="str">
        <x:v>Linie</x:v>
      </x:c>
      <x:c r="D6" s="14" t="str">
        <x:v>Zeitpunkte sind geordnet.</x:v>
      </x:c>
      <x:c r="E6" s="14" t="str"/>
    </x:row>
    <x:row r="7">
      <x:c r="A7" s="9" t="str">
        <x:v>Welchen Anteil hat jede Warengruppe?</x:v>
      </x:c>
      <x:c r="B7" s="9" t="str">
        <x:v>Anteil</x:v>
      </x:c>
      <x:c r="C7" s="14" t="str">
        <x:v>Kreis oder Balken</x:v>
      </x:c>
      <x:c r="D7" s="14" t="str">
        <x:v>Nur drei Teile eines Ganzen; Balken ist genauer lesbar.</x:v>
      </x:c>
      <x:c r="E7" s="14" t="str"/>
    </x:row>
    <x:row r="8">
      <x:c r="A8" s="9" t="str">
        <x:v>Hängen Lernzeit und Testergebnis zusammen?</x:v>
      </x:c>
      <x:c r="B8" s="9" t="str">
        <x:v>Zusammenhang</x:v>
      </x:c>
      <x:c r="C8" s="14" t="str">
        <x:v>Punktdiagramm</x:v>
      </x:c>
      <x:c r="D8" s="14" t="str">
        <x:v>Zwei Zahlenmerkmale je Fall.</x:v>
      </x:c>
      <x:c r="E8" s="14" t="str"/>
    </x:row>
  </x:sheetData>
  <x:mergeCells>
    <x:mergeCell ref="A1:E1"/>
    <x:mergeCell ref="A2:E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</x:cols>
  <x:sheetData>
    <x:row r="1" ht="34" customHeight="1">
      <x:c r="A1" s="3" t="str">
        <x:v>Bestellwerte nach Warengruppe</x:v>
      </x:c>
      <x:c r="B1" s="3"/>
      <x:c r="C1" s="3"/>
      <x:c r="D1" s="3"/>
      <x:c r="E1" s="3"/>
      <x:c r="F1" s="3"/>
    </x:row>
    <x:row r="2" ht="28" customHeight="1">
      <x:c r="A2" s="7" t="str">
        <x:v>Vergleich von drei Kategorien.</x:v>
      </x:c>
      <x:c r="B2" s="7"/>
      <x:c r="C2" s="7"/>
      <x:c r="D2" s="7"/>
      <x:c r="E2" s="7"/>
      <x:c r="F2" s="7"/>
    </x:row>
    <x:row r="4" ht="30" customHeight="1">
      <x:c r="A4" s="13" t="str">
        <x:v>Warengruppe</x:v>
      </x:c>
      <x:c r="B4" s="13" t="str">
        <x:v>Anzahl_Bestellungen</x:v>
      </x:c>
      <x:c r="C4" s="13" t="str">
        <x:v>Bestellwert_EUR</x:v>
      </x:c>
    </x:row>
    <x:row r="5">
      <x:c r="A5" s="9" t="str">
        <x:v>Getränk</x:v>
      </x:c>
      <x:c r="B5" s="9" t="n">
        <x:v>21</x:v>
      </x:c>
      <x:c r="C5" s="17" t="n">
        <x:v>27.4</x:v>
      </x:c>
    </x:row>
    <x:row r="6">
      <x:c r="A6" s="9" t="str">
        <x:v>Snack</x:v>
      </x:c>
      <x:c r="B6" s="9" t="n">
        <x:v>27</x:v>
      </x:c>
      <x:c r="C6" s="17" t="n">
        <x:v>44.4</x:v>
      </x:c>
    </x:row>
    <x:row r="7">
      <x:c r="A7" s="9" t="str">
        <x:v>Schulartikel</x:v>
      </x:c>
      <x:c r="B7" s="9" t="n">
        <x:v>11</x:v>
      </x:c>
      <x:c r="C7" s="17" t="n">
        <x:v>20.5</x:v>
      </x:c>
    </x:row>
  </x:sheetData>
  <x:mergeCells>
    <x:mergeCell ref="A1:F1"/>
    <x:mergeCell ref="A2:F2"/>
  </x:mergeCells>
  <x:pageMargins left="0.7" right="0.7" top="0.75" bottom="0.75" header="0.3" footer="0.3"/>
  <x:drawing xmlns:r="http://schemas.openxmlformats.org/officeDocument/2006/relationships" r:id="R3cc20f2768c14f72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2" hidden="0" customWidth="1"/>
    <x:col min="2" max="2" width="22" hidden="0" customWidth="1"/>
  </x:cols>
  <x:sheetData>
    <x:row r="1" ht="34" customHeight="1">
      <x:c r="A1" s="3" t="str">
        <x:v>Bestellwerte im Zeitverlauf</x:v>
      </x:c>
      <x:c r="B1" s="3"/>
      <x:c r="C1" s="3"/>
      <x:c r="D1" s="3"/>
      <x:c r="E1" s="3"/>
      <x:c r="F1" s="3"/>
    </x:row>
    <x:row r="2" ht="28" customHeight="1">
      <x:c r="A2" s="7" t="str">
        <x:v>Zeitlich geordnete Entwicklung.</x:v>
      </x:c>
      <x:c r="B2" s="7"/>
      <x:c r="C2" s="7"/>
      <x:c r="D2" s="7"/>
      <x:c r="E2" s="7"/>
      <x:c r="F2" s="7"/>
    </x:row>
    <x:row r="4" ht="30" customHeight="1">
      <x:c r="A4" s="13" t="str">
        <x:v>Datum</x:v>
      </x:c>
      <x:c r="B4" s="13" t="str">
        <x:v>Bestellwert_EUR</x:v>
      </x:c>
    </x:row>
    <x:row r="5">
      <x:c r="A5" s="20" t="n">
        <x:v>46307</x:v>
      </x:c>
      <x:c r="B5" s="17" t="n">
        <x:v>18.5</x:v>
      </x:c>
    </x:row>
    <x:row r="6">
      <x:c r="A6" s="20" t="n">
        <x:v>46308</x:v>
      </x:c>
      <x:c r="B6" s="17" t="n">
        <x:v>22</x:v>
      </x:c>
    </x:row>
    <x:row r="7">
      <x:c r="A7" s="20" t="n">
        <x:v>46309</x:v>
      </x:c>
      <x:c r="B7" s="17" t="n">
        <x:v>27.5</x:v>
      </x:c>
    </x:row>
    <x:row r="8">
      <x:c r="A8" s="20" t="n">
        <x:v>46310</x:v>
      </x:c>
      <x:c r="B8" s="17" t="n">
        <x:v>19</x:v>
      </x:c>
    </x:row>
    <x:row r="9">
      <x:c r="A9" s="20" t="n">
        <x:v>46311</x:v>
      </x:c>
      <x:c r="B9" s="17" t="n">
        <x:v>31.5</x:v>
      </x:c>
    </x:row>
  </x:sheetData>
  <x:mergeCells>
    <x:mergeCell ref="A1:F1"/>
    <x:mergeCell ref="A2:F2"/>
  </x:mergeCells>
  <x:pageMargins left="0.7" right="0.7" top="0.75" bottom="0.75" header="0.3" footer="0.3"/>
  <x:drawing xmlns:r="http://schemas.openxmlformats.org/officeDocument/2006/relationships" r:id="R8688afc72b5c4b47"/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3" hidden="0" customWidth="1"/>
    <x:col min="2" max="2" width="23" hidden="0" customWidth="1"/>
    <x:col min="3" max="3" width="23" hidden="0" customWidth="1"/>
    <x:col min="4" max="4" width="23" hidden="0" customWidth="1"/>
  </x:cols>
  <x:sheetData>
    <x:row r="1" ht="34" customHeight="1">
      <x:c r="A1" s="3" t="str">
        <x:v>Lernzeit und Testergebnis</x:v>
      </x:c>
      <x:c r="B1" s="3"/>
      <x:c r="C1" s="3"/>
      <x:c r="D1" s="3"/>
      <x:c r="E1" s="3"/>
      <x:c r="F1" s="3"/>
      <x:c r="G1" s="3"/>
    </x:row>
    <x:row r="2" ht="28" customHeight="1">
      <x:c r="A2" s="7" t="str">
        <x:v>Alle Werte sind vollständig erfunden; L012 ist der bewusst auffällige Fall.</x:v>
      </x:c>
      <x:c r="B2" s="7"/>
      <x:c r="C2" s="7"/>
      <x:c r="D2" s="7"/>
      <x:c r="E2" s="7"/>
      <x:c r="F2" s="7"/>
      <x:c r="G2" s="7"/>
    </x:row>
    <x:row r="4" ht="30" customHeight="1">
      <x:c r="A4" s="13" t="str">
        <x:v>Fall_ID</x:v>
      </x:c>
      <x:c r="B4" s="13" t="str">
        <x:v>Lernzeit_Minuten</x:v>
      </x:c>
      <x:c r="C4" s="13" t="str">
        <x:v>Testergebnis_Prozent</x:v>
      </x:c>
      <x:c r="D4" s="13" t="str">
        <x:v>Trendwert_ohne_L012</x:v>
      </x:c>
      <x:c r="F4" t="str">
        <x:v>Regressionshilfe</x:v>
      </x:c>
      <x:c r="G4" t="str">
        <x:v>Wert</x:v>
      </x:c>
    </x:row>
    <x:row r="5">
      <x:c r="A5" s="9" t="str">
        <x:v>L001</x:v>
      </x:c>
      <x:c r="B5" s="9" t="n">
        <x:v>20</x:v>
      </x:c>
      <x:c r="C5" s="26" t="n">
        <x:v>48</x:v>
      </x:c>
      <x:c r="D5" s="27" t="n">
        <x:f>$G$5*B5+$G$6</x:f>
        <x:v>49.77272727272727</x:v>
      </x:c>
      <x:c r="F5" t="str">
        <x:v>Steigung ohne L012</x:v>
      </x:c>
      <x:c r="G5" t="n">
        <x:f>SLOPE(C5:C15,B5:B15)</x:f>
        <x:v>0.7909090909090909</x:v>
      </x:c>
    </x:row>
    <x:row r="6">
      <x:c r="A6" s="9" t="str">
        <x:v>L002</x:v>
      </x:c>
      <x:c r="B6" s="9" t="n">
        <x:v>25</x:v>
      </x:c>
      <x:c r="C6" s="26" t="n">
        <x:v>55</x:v>
      </x:c>
      <x:c r="D6" s="27" t="n">
        <x:f>$G$5*B6+$G$6</x:f>
        <x:v>53.72727272727273</x:v>
      </x:c>
      <x:c r="F6" t="str">
        <x:v>Achsenabschnitt ohne L012</x:v>
      </x:c>
      <x:c r="G6" t="n">
        <x:f>INTERCEPT(C5:C15,B5:B15)</x:f>
        <x:v>33.95454545454545</x:v>
      </x:c>
    </x:row>
    <x:row r="7">
      <x:c r="A7" s="9" t="str">
        <x:v>L003</x:v>
      </x:c>
      <x:c r="B7" s="9" t="n">
        <x:v>30</x:v>
      </x:c>
      <x:c r="C7" s="26" t="n">
        <x:v>57</x:v>
      </x:c>
      <x:c r="D7" s="27" t="n">
        <x:f>$G$5*B7+$G$6</x:f>
        <x:v>57.68181818181818</x:v>
      </x:c>
    </x:row>
    <x:row r="8">
      <x:c r="A8" s="9" t="str">
        <x:v>L004</x:v>
      </x:c>
      <x:c r="B8" s="9" t="n">
        <x:v>35</x:v>
      </x:c>
      <x:c r="C8" s="26" t="n">
        <x:v>62</x:v>
      </x:c>
      <x:c r="D8" s="27" t="n">
        <x:f>$G$5*B8+$G$6</x:f>
        <x:v>61.63636363636363</x:v>
      </x:c>
    </x:row>
    <x:row r="9">
      <x:c r="A9" s="9" t="str">
        <x:v>L005</x:v>
      </x:c>
      <x:c r="B9" s="9" t="n">
        <x:v>40</x:v>
      </x:c>
      <x:c r="C9" s="26" t="n">
        <x:v>66</x:v>
      </x:c>
      <x:c r="D9" s="27" t="n">
        <x:f>$G$5*B9+$G$6</x:f>
        <x:v>65.5909090909091</x:v>
      </x:c>
    </x:row>
    <x:row r="10">
      <x:c r="A10" s="9" t="str">
        <x:v>L006</x:v>
      </x:c>
      <x:c r="B10" s="9" t="n">
        <x:v>45</x:v>
      </x:c>
      <x:c r="C10" s="26" t="n">
        <x:v>70</x:v>
      </x:c>
      <x:c r="D10" s="27" t="n">
        <x:f>$G$5*B10+$G$6</x:f>
        <x:v>69.54545454545455</x:v>
      </x:c>
    </x:row>
    <x:row r="11">
      <x:c r="A11" s="9" t="str">
        <x:v>L007</x:v>
      </x:c>
      <x:c r="B11" s="9" t="n">
        <x:v>50</x:v>
      </x:c>
      <x:c r="C11" s="26" t="n">
        <x:v>74</x:v>
      </x:c>
      <x:c r="D11" s="27" t="n">
        <x:f>$G$5*B11+$G$6</x:f>
        <x:v>73.5</x:v>
      </x:c>
    </x:row>
    <x:row r="12">
      <x:c r="A12" s="9" t="str">
        <x:v>L008</x:v>
      </x:c>
      <x:c r="B12" s="9" t="n">
        <x:v>55</x:v>
      </x:c>
      <x:c r="C12" s="26" t="n">
        <x:v>78</x:v>
      </x:c>
      <x:c r="D12" s="27" t="n">
        <x:f>$G$5*B12+$G$6</x:f>
        <x:v>77.45454545454545</x:v>
      </x:c>
    </x:row>
    <x:row r="13">
      <x:c r="A13" s="9" t="str">
        <x:v>L009</x:v>
      </x:c>
      <x:c r="B13" s="9" t="n">
        <x:v>60</x:v>
      </x:c>
      <x:c r="C13" s="26" t="n">
        <x:v>82</x:v>
      </x:c>
      <x:c r="D13" s="27" t="n">
        <x:f>$G$5*B13+$G$6</x:f>
        <x:v>81.4090909090909</x:v>
      </x:c>
    </x:row>
    <x:row r="14">
      <x:c r="A14" s="9" t="str">
        <x:v>L010</x:v>
      </x:c>
      <x:c r="B14" s="9" t="n">
        <x:v>65</x:v>
      </x:c>
      <x:c r="C14" s="26" t="n">
        <x:v>85</x:v>
      </x:c>
      <x:c r="D14" s="27" t="n">
        <x:f>$G$5*B14+$G$6</x:f>
        <x:v>85.36363636363636</x:v>
      </x:c>
    </x:row>
    <x:row r="15">
      <x:c r="A15" s="9" t="str">
        <x:v>L011</x:v>
      </x:c>
      <x:c r="B15" s="9" t="n">
        <x:v>70</x:v>
      </x:c>
      <x:c r="C15" s="26" t="n">
        <x:v>88</x:v>
      </x:c>
      <x:c r="D15" s="27" t="n">
        <x:f>$G$5*B15+$G$6</x:f>
        <x:v>89.31818181818181</x:v>
      </x:c>
    </x:row>
    <x:row r="16">
      <x:c r="A16" s="9" t="str">
        <x:v>L012</x:v>
      </x:c>
      <x:c r="B16" s="9" t="n">
        <x:v>75</x:v>
      </x:c>
      <x:c r="C16" s="26" t="n">
        <x:v>52</x:v>
      </x:c>
      <x:c r="D16" s="27" t="n">
        <x:f>$G$5*B16+$G$6</x:f>
        <x:v>93.27272727272728</x:v>
      </x:c>
    </x:row>
  </x:sheetData>
  <x:mergeCells>
    <x:mergeCell ref="A1:G1"/>
    <x:mergeCell ref="A2:G2"/>
  </x:mergeCells>
  <x:pageMargins left="0.7" right="0.7" top="0.75" bottom="0.75" header="0.3" footer="0.3"/>
  <x:drawing xmlns:r="http://schemas.openxmlformats.org/officeDocument/2006/relationships" r:id="R7abd3d06b42348dd"/>
</x:worksheet>
</file>